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IS\Downloads\"/>
    </mc:Choice>
  </mc:AlternateContent>
  <xr:revisionPtr revIDLastSave="0" documentId="13_ncr:1_{6FBA97A8-363B-4B9A-BB03-37A932890E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puestas de formula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0" i="1" l="1"/>
  <c r="B89" i="1"/>
  <c r="B88" i="1"/>
  <c r="M75" i="1"/>
  <c r="N74" i="1" s="1"/>
  <c r="G71" i="1"/>
  <c r="N70" i="1"/>
  <c r="G70" i="1"/>
  <c r="G69" i="1"/>
  <c r="J68" i="1"/>
  <c r="K67" i="1" s="1"/>
  <c r="G68" i="1"/>
  <c r="G67" i="1"/>
  <c r="G66" i="1"/>
  <c r="F63" i="1"/>
  <c r="G63" i="1" s="1"/>
  <c r="Z59" i="1"/>
  <c r="AA59" i="1" s="1"/>
  <c r="AA58" i="1"/>
  <c r="F57" i="1"/>
  <c r="G57" i="1" s="1"/>
  <c r="AD56" i="1"/>
  <c r="AE56" i="1" s="1"/>
  <c r="AE55" i="1"/>
  <c r="AA54" i="1"/>
  <c r="G56" i="1" l="1"/>
  <c r="K66" i="1"/>
  <c r="N71" i="1"/>
  <c r="AE54" i="1"/>
  <c r="G61" i="1"/>
  <c r="I61" i="1" s="1"/>
  <c r="N72" i="1"/>
  <c r="G53" i="1"/>
  <c r="G55" i="1"/>
  <c r="G54" i="1"/>
  <c r="AA55" i="1"/>
  <c r="AA57" i="1"/>
  <c r="G60" i="1"/>
  <c r="I60" i="1" s="1"/>
  <c r="G62" i="1"/>
  <c r="I62" i="1" s="1"/>
  <c r="N75" i="1"/>
  <c r="N73" i="1"/>
  <c r="AA56" i="1"/>
  <c r="I63" i="1" l="1"/>
</calcChain>
</file>

<file path=xl/sharedStrings.xml><?xml version="1.0" encoding="utf-8"?>
<sst xmlns="http://schemas.openxmlformats.org/spreadsheetml/2006/main" count="950" uniqueCount="109">
  <si>
    <t>¿En qué rango de edad se encuentra?</t>
  </si>
  <si>
    <t>¿A qué estrato pertenece?</t>
  </si>
  <si>
    <t>¿Actualmente cultiva en las veredas del municipio de Floridablanca?</t>
  </si>
  <si>
    <t>¿Qué productos agrícolas cultiva?</t>
  </si>
  <si>
    <t>¿Con qué frecuencia cosecha sus cultivos? [Quincenal]</t>
  </si>
  <si>
    <t>¿Con qué frecuencia cosecha sus cultivos? [1 mes]</t>
  </si>
  <si>
    <t>¿Con qué frecuencia cosecha sus cultivos? [2 meses]</t>
  </si>
  <si>
    <t>¿Con qué frecuencia cosecha sus cultivos? [3 meses]</t>
  </si>
  <si>
    <t>¿Con qué frecuencia cosecha sus cultivos? [6 meses]</t>
  </si>
  <si>
    <t>¿Con qué frecuencia cosecha sus cultivos? [1 año]</t>
  </si>
  <si>
    <t>¿Con qué frecuencia cosecha sus cultivos? [2 años]</t>
  </si>
  <si>
    <t>¿Con qué frecuencia cosecha sus cultivos? [3 años]</t>
  </si>
  <si>
    <t>¿Cuántos kilogramos obtiene en promedio de cada cosecha? [1 - 400 kg]</t>
  </si>
  <si>
    <t>¿Cuántos kilogramos obtiene en promedio de cada cosecha? [401 - 800 kg]</t>
  </si>
  <si>
    <t>¿Cuántos kilogramos obtiene en promedio de cada cosecha? [801 - 1200 kg]</t>
  </si>
  <si>
    <t>¿Cuántos kilogramos obtiene en promedio de cada cosecha? [1201 - 1600 kg]</t>
  </si>
  <si>
    <t>¿Cuántos kilogramos obtiene en promedio de cada cosecha? [1601 - 2000 kg]</t>
  </si>
  <si>
    <t>¿En promedio en cuánto vende su cosecha por kilo? [1000-10000]</t>
  </si>
  <si>
    <t>¿En promedio en cuánto vende su cosecha por kilo? [10050-19000]</t>
  </si>
  <si>
    <t>¿En promedio en cuánto vende su cosecha por kilo? [19050-28000]</t>
  </si>
  <si>
    <t>¿En promedio en cuánto vende su cosecha por kilo? [28050-37000]</t>
  </si>
  <si>
    <t>¿En promedio en cuánto vende su cosecha por kilo? [37050-46000]</t>
  </si>
  <si>
    <t>¿En promedio en cuánto vende su cosecha por kilo? [Más de 46000]</t>
  </si>
  <si>
    <t>¿De lo producido qué porcentaje logra vender?</t>
  </si>
  <si>
    <t xml:space="preserve">¿A través de qué medios comercializa sus productos actualmente?  </t>
  </si>
  <si>
    <t>¿Cuál es la mayor dificultad que enfrenta al vender sus productos?</t>
  </si>
  <si>
    <t xml:space="preserve">  ¿Qué tan satisfecho está con sus métodos actuales de comercialización? Seleccione dentro de una escala donde 1 es si está muy insatisfecho y 5 si está muy satisfecho.</t>
  </si>
  <si>
    <t>¿Qué nivel de dominio tiene sobre los dispositivos electrónicos como el celular o la computadora?</t>
  </si>
  <si>
    <t xml:space="preserve">  ¿Posee un dispositivo (celular/tablet/computador) para usar una plataforma digital?  </t>
  </si>
  <si>
    <t>¿Cuenta con acceso a Internet constantemente?</t>
  </si>
  <si>
    <t>¿Le gustaría ofertar sus productos agrícolas directamente a los consumidores por medio de una página web o aplicativo móvil  ?</t>
  </si>
  <si>
    <t>¿Qué característica valoraría más en la  plataforma digital?</t>
  </si>
  <si>
    <t xml:space="preserve">  ¿Qué porcentaje de sus ganancias estaría dispuesto a destinar como comisión por el uso de la plataforma?  </t>
  </si>
  <si>
    <t>¿Conoce alguna plataforma digital dónde pueda realizar la venta de sus productos?</t>
  </si>
  <si>
    <t>Si su respuesta anterior fue SI, podría indicar el nombre de la plataforma y su opinión al respecto.</t>
  </si>
  <si>
    <t>¿Por cuál medio le gustaría recibir información y ofertas de la plataforma digital?</t>
  </si>
  <si>
    <t>Mayor de 51 años</t>
  </si>
  <si>
    <t>Estrato 1</t>
  </si>
  <si>
    <t>Si</t>
  </si>
  <si>
    <t>Frutas (Piña, mandarina, naranja, lima, aguacate, papaya, guayaba, mango, banano), Tuberculos (Platano, yuca, papa), Legumbres (frijol, arbeja, abas)</t>
  </si>
  <si>
    <t>Legumbres</t>
  </si>
  <si>
    <t>Tubérculos</t>
  </si>
  <si>
    <t>Frutas</t>
  </si>
  <si>
    <t>50 - 149 kilogramos</t>
  </si>
  <si>
    <t>Frutas, Legumbres</t>
  </si>
  <si>
    <t>0 - 25%</t>
  </si>
  <si>
    <t>Venta directa</t>
  </si>
  <si>
    <t>Medio de transporte</t>
  </si>
  <si>
    <t>Medio (entrar a aplicaciones de mensajería y páginas web)</t>
  </si>
  <si>
    <t>Sí</t>
  </si>
  <si>
    <t>Publicación fácil de productos y precios</t>
  </si>
  <si>
    <t>Entre 5% - 10%</t>
  </si>
  <si>
    <t>No</t>
  </si>
  <si>
    <t>Whatsapp</t>
  </si>
  <si>
    <t>Frutas (Piña, mandarina, naranja, lima, aguacate, papaya, guayaba, mango, banano), Tuberculos (Platano, yuca, papa)</t>
  </si>
  <si>
    <t>Frutas, Tubérculos</t>
  </si>
  <si>
    <t>76 - 100%</t>
  </si>
  <si>
    <t>Intermediarios</t>
  </si>
  <si>
    <t>Alto (Interactuar con las funciones de las páginas web y redes sociales)</t>
  </si>
  <si>
    <t>Fácil de usar</t>
  </si>
  <si>
    <t>Entre 15% - 20%</t>
  </si>
  <si>
    <t>46 - 51 años</t>
  </si>
  <si>
    <t>Estrato 2</t>
  </si>
  <si>
    <t>Frutas (Café, Piña, mandarina, naranja, lima, aguacate, papaya, guayaba, mango, banano), Tuberculos (Platano, yuca, papa), Legumbres (frijol, arbeja, abas)</t>
  </si>
  <si>
    <t>Frutas, Tubérculos, Legumbres</t>
  </si>
  <si>
    <t>Frutas (Café, Piña, mandarina, naranja, lima, aguacate, papaya, guayaba, mango, banano), Tuberculos (Platano, yuca, papa)</t>
  </si>
  <si>
    <t>Frutas, Hortalizas</t>
  </si>
  <si>
    <t>51 - 75%</t>
  </si>
  <si>
    <t>No deseo recibir información</t>
  </si>
  <si>
    <t>Nulo</t>
  </si>
  <si>
    <t>39 - 45 años</t>
  </si>
  <si>
    <t>Frutas (Café, Piña, mandarina, naranja, lima, aguacate, papaya, guayaba, mango, banano)</t>
  </si>
  <si>
    <t>Precios bajos</t>
  </si>
  <si>
    <t>Seguridad en los pagos</t>
  </si>
  <si>
    <t>Comproagro.com</t>
  </si>
  <si>
    <t>32 - 38 años</t>
  </si>
  <si>
    <t>Intermediarios, Venta directa</t>
  </si>
  <si>
    <t>25 - 31 años</t>
  </si>
  <si>
    <t>Comproagro</t>
  </si>
  <si>
    <t>Tubérculos, Legumbres</t>
  </si>
  <si>
    <t>Bajo (encender el dispositivo, llamadas, enviar mensajes)</t>
  </si>
  <si>
    <t>frecuencia de cosecha de fruta</t>
  </si>
  <si>
    <t>Frecuencia</t>
  </si>
  <si>
    <t>quincenal</t>
  </si>
  <si>
    <t>Nivel de satisfacción con los métodos de venta</t>
  </si>
  <si>
    <t>Total</t>
  </si>
  <si>
    <t>Posee un dispositivo (celular/tablet/computador) para usar una plataforma digital</t>
  </si>
  <si>
    <t>6 meses</t>
  </si>
  <si>
    <t>1 año</t>
  </si>
  <si>
    <t>3 años</t>
  </si>
  <si>
    <t>Cantidad cosechada de fruta (en kilogramos)</t>
  </si>
  <si>
    <t>Total respuestas</t>
  </si>
  <si>
    <t>Familias</t>
  </si>
  <si>
    <t>Promedio de kilos cosechados mensualmente</t>
  </si>
  <si>
    <t>1-400</t>
  </si>
  <si>
    <t>1201-1600</t>
  </si>
  <si>
    <t>1601-2000</t>
  </si>
  <si>
    <t>Productos que cultiva</t>
  </si>
  <si>
    <t>Promedio de precio de venta ($)</t>
  </si>
  <si>
    <t>1000 - 10000</t>
  </si>
  <si>
    <t>Tuberculos</t>
  </si>
  <si>
    <t>19050 - 28000</t>
  </si>
  <si>
    <t>Verduras</t>
  </si>
  <si>
    <t>Medios de comercialización</t>
  </si>
  <si>
    <t>Hortalizas</t>
  </si>
  <si>
    <t>Hierbas</t>
  </si>
  <si>
    <t>Mercados locales</t>
  </si>
  <si>
    <t>Tiendas de barrio</t>
  </si>
  <si>
    <t>Supermercados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</si>
</sst>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Roboto"/>
    </font>
    <font>
      <u/>
      <sz val="10"/>
      <color rgb="FF0000FF"/>
      <name val="Roboto"/>
    </font>
    <font>
      <b/>
      <sz val="10"/>
      <color theme="1"/>
      <name val="Arial"/>
      <scheme val="minor"/>
    </font>
    <font>
      <sz val="10"/>
      <name val="Arial"/>
    </font>
    <font>
      <sz val="10"/>
      <color rgb="FFFF0000"/>
      <name val="Arial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/>
    </xf>
    <xf numFmtId="0" fontId="1" fillId="0" borderId="11" xfId="0" applyFont="1" applyBorder="1" applyAlignment="1"/>
    <xf numFmtId="10" fontId="1" fillId="0" borderId="11" xfId="0" applyNumberFormat="1" applyFont="1" applyBorder="1"/>
    <xf numFmtId="0" fontId="4" fillId="0" borderId="11" xfId="0" applyFont="1" applyBorder="1" applyAlignment="1"/>
    <xf numFmtId="0" fontId="1" fillId="0" borderId="11" xfId="0" applyFont="1" applyBorder="1" applyAlignment="1"/>
    <xf numFmtId="0" fontId="1" fillId="0" borderId="0" xfId="0" applyFont="1"/>
    <xf numFmtId="10" fontId="1" fillId="0" borderId="0" xfId="0" applyNumberFormat="1" applyFont="1"/>
    <xf numFmtId="0" fontId="4" fillId="0" borderId="11" xfId="0" applyFont="1" applyBorder="1" applyAlignment="1">
      <alignment horizontal="center"/>
    </xf>
    <xf numFmtId="3" fontId="1" fillId="0" borderId="11" xfId="0" applyNumberFormat="1" applyFont="1" applyBorder="1" applyAlignment="1"/>
    <xf numFmtId="0" fontId="1" fillId="0" borderId="11" xfId="0" applyFont="1" applyBorder="1"/>
    <xf numFmtId="3" fontId="1" fillId="0" borderId="0" xfId="0" applyNumberFormat="1" applyFont="1"/>
    <xf numFmtId="0" fontId="6" fillId="0" borderId="0" xfId="0" applyFont="1"/>
    <xf numFmtId="0" fontId="4" fillId="0" borderId="10" xfId="0" applyFont="1" applyBorder="1" applyAlignment="1">
      <alignment horizontal="center"/>
    </xf>
    <xf numFmtId="0" fontId="1" fillId="0" borderId="0" xfId="0" applyFont="1" applyAlignment="1"/>
    <xf numFmtId="0" fontId="4" fillId="0" borderId="9" xfId="0" applyFont="1" applyBorder="1" applyAlignment="1">
      <alignment horizontal="center"/>
    </xf>
    <xf numFmtId="0" fontId="5" fillId="0" borderId="10" xfId="0" applyFont="1" applyBorder="1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lang="es-CO" b="1">
                <a:solidFill>
                  <a:srgbClr val="000000"/>
                </a:solidFill>
                <a:latin typeface="+mn-lt"/>
              </a:rPr>
              <a:t>Frecuencia de cosecha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de formulario 1'!$F$52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D17F-47C4-ADD4-E43D4356E95C}"/>
              </c:ext>
            </c:extLst>
          </c:dPt>
          <c:dPt>
            <c:idx val="1"/>
            <c:bubble3D val="0"/>
            <c:spPr>
              <a:solidFill>
                <a:srgbClr val="EA4335"/>
              </a:solidFill>
            </c:spPr>
            <c:extLst>
              <c:ext xmlns:c16="http://schemas.microsoft.com/office/drawing/2014/chart" uri="{C3380CC4-5D6E-409C-BE32-E72D297353CC}">
                <c16:uniqueId val="{00000003-D17F-47C4-ADD4-E43D4356E95C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D17F-47C4-ADD4-E43D4356E95C}"/>
              </c:ext>
            </c:extLst>
          </c:dPt>
          <c:dPt>
            <c:idx val="3"/>
            <c:bubble3D val="0"/>
            <c:spPr>
              <a:solidFill>
                <a:srgbClr val="34A853"/>
              </a:solidFill>
            </c:spPr>
            <c:extLst>
              <c:ext xmlns:c16="http://schemas.microsoft.com/office/drawing/2014/chart" uri="{C3380CC4-5D6E-409C-BE32-E72D297353CC}">
                <c16:uniqueId val="{00000007-D17F-47C4-ADD4-E43D4356E95C}"/>
              </c:ext>
            </c:extLst>
          </c:dPt>
          <c:cat>
            <c:strRef>
              <c:f>'Respuestas de formulario 1'!$E$53:$E$56</c:f>
              <c:strCache>
                <c:ptCount val="4"/>
                <c:pt idx="0">
                  <c:v>quincenal</c:v>
                </c:pt>
                <c:pt idx="1">
                  <c:v>6 meses</c:v>
                </c:pt>
                <c:pt idx="2">
                  <c:v>1 año</c:v>
                </c:pt>
                <c:pt idx="3">
                  <c:v>3 años</c:v>
                </c:pt>
              </c:strCache>
            </c:strRef>
          </c:cat>
          <c:val>
            <c:numRef>
              <c:f>'Respuestas de formulario 1'!$F$53:$F$56</c:f>
              <c:numCache>
                <c:formatCode>General</c:formatCode>
                <c:ptCount val="4"/>
                <c:pt idx="0">
                  <c:v>24</c:v>
                </c:pt>
                <c:pt idx="1">
                  <c:v>6</c:v>
                </c:pt>
                <c:pt idx="2">
                  <c:v>12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17F-47C4-ADD4-E43D4356E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lang="es-CO" b="1">
                <a:solidFill>
                  <a:srgbClr val="000000"/>
                </a:solidFill>
                <a:latin typeface="+mn-lt"/>
              </a:rPr>
              <a:t>Cantidad cosecha en kg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'Respuestas de formulario 1'!$F$59</c:f>
              <c:strCache>
                <c:ptCount val="1"/>
                <c:pt idx="0">
                  <c:v>Total respuestas</c:v>
                </c:pt>
              </c:strCache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'Respuestas de formulario 1'!$E$60:$E$62</c:f>
              <c:strCache>
                <c:ptCount val="3"/>
                <c:pt idx="0">
                  <c:v>1-400</c:v>
                </c:pt>
                <c:pt idx="1">
                  <c:v>1201-1600</c:v>
                </c:pt>
                <c:pt idx="2">
                  <c:v>1601-2000</c:v>
                </c:pt>
              </c:strCache>
            </c:strRef>
          </c:cat>
          <c:val>
            <c:numRef>
              <c:f>'Respuestas de formulario 1'!$F$60:$F$62</c:f>
              <c:numCache>
                <c:formatCode>#,##0</c:formatCode>
                <c:ptCount val="3"/>
                <c:pt idx="0">
                  <c:v>42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4F1-4134-B708-08F8F6FCE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9610234"/>
        <c:axId val="720343765"/>
      </c:barChart>
      <c:catAx>
        <c:axId val="13596102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Cantidad cosechada de fruta (en kilogramos)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720343765"/>
        <c:crosses val="autoZero"/>
        <c:auto val="1"/>
        <c:lblAlgn val="ctr"/>
        <c:lblOffset val="100"/>
        <c:noMultiLvlLbl val="1"/>
      </c:catAx>
      <c:valAx>
        <c:axId val="7203437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35961023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lang="es-CO" b="1">
                <a:solidFill>
                  <a:srgbClr val="000000"/>
                </a:solidFill>
                <a:latin typeface="+mn-lt"/>
              </a:rPr>
              <a:t>Productos que cultiva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'Respuestas de formulario 1'!$G$65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'Respuestas de formulario 1'!$E$66:$E$71</c:f>
              <c:strCache>
                <c:ptCount val="6"/>
                <c:pt idx="0">
                  <c:v>Frutas</c:v>
                </c:pt>
                <c:pt idx="1">
                  <c:v>Tuberculos</c:v>
                </c:pt>
                <c:pt idx="2">
                  <c:v>Legumbres</c:v>
                </c:pt>
                <c:pt idx="3">
                  <c:v>Verduras</c:v>
                </c:pt>
                <c:pt idx="4">
                  <c:v>Hortalizas</c:v>
                </c:pt>
                <c:pt idx="5">
                  <c:v>Hierbas</c:v>
                </c:pt>
              </c:strCache>
            </c:strRef>
          </c:cat>
          <c:val>
            <c:numRef>
              <c:f>'Respuestas de formulario 1'!$G$66:$G$71</c:f>
              <c:numCache>
                <c:formatCode>0.00%</c:formatCode>
                <c:ptCount val="6"/>
                <c:pt idx="0">
                  <c:v>1</c:v>
                </c:pt>
                <c:pt idx="1">
                  <c:v>0.86956521739130432</c:v>
                </c:pt>
                <c:pt idx="2">
                  <c:v>0.36956521739130432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AAC-421A-BC5D-946215D9C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139626"/>
        <c:axId val="1682693123"/>
      </c:barChart>
      <c:catAx>
        <c:axId val="1011396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Productos que cultiva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682693123"/>
        <c:crosses val="autoZero"/>
        <c:auto val="1"/>
        <c:lblAlgn val="ctr"/>
        <c:lblOffset val="100"/>
        <c:noMultiLvlLbl val="1"/>
      </c:catAx>
      <c:valAx>
        <c:axId val="16826931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Frecuencia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1139626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lang="es-CO" b="1">
                <a:solidFill>
                  <a:srgbClr val="000000"/>
                </a:solidFill>
                <a:latin typeface="+mn-lt"/>
              </a:rPr>
              <a:t>Promedio de precio de venta ($)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de formulario 1'!$K$65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8752-4386-8FF9-D8F3030A512D}"/>
              </c:ext>
            </c:extLst>
          </c:dPt>
          <c:dPt>
            <c:idx val="1"/>
            <c:bubble3D val="0"/>
            <c:spPr>
              <a:solidFill>
                <a:srgbClr val="EA4335"/>
              </a:solidFill>
            </c:spPr>
            <c:extLst>
              <c:ext xmlns:c16="http://schemas.microsoft.com/office/drawing/2014/chart" uri="{C3380CC4-5D6E-409C-BE32-E72D297353CC}">
                <c16:uniqueId val="{00000003-8752-4386-8FF9-D8F3030A512D}"/>
              </c:ext>
            </c:extLst>
          </c:dPt>
          <c:cat>
            <c:strRef>
              <c:f>'Respuestas de formulario 1'!$I$66:$I$67</c:f>
              <c:strCache>
                <c:ptCount val="2"/>
                <c:pt idx="0">
                  <c:v>1000 - 10000</c:v>
                </c:pt>
                <c:pt idx="1">
                  <c:v>19050 - 28000</c:v>
                </c:pt>
              </c:strCache>
            </c:strRef>
          </c:cat>
          <c:val>
            <c:numRef>
              <c:f>'Respuestas de formulario 1'!$K$66:$K$67</c:f>
              <c:numCache>
                <c:formatCode>0.00%</c:formatCode>
                <c:ptCount val="2"/>
                <c:pt idx="0">
                  <c:v>0.91304347826086951</c:v>
                </c:pt>
                <c:pt idx="1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2-4386-8FF9-D8F3030A5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lang="es-CO" b="1">
                <a:solidFill>
                  <a:srgbClr val="000000"/>
                </a:solidFill>
                <a:latin typeface="+mn-lt"/>
              </a:rPr>
              <a:t>Medios de comercialización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'Respuestas de formulario 1'!$N$69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'Respuestas de formulario 1'!$L$70:$L$74</c:f>
              <c:strCache>
                <c:ptCount val="5"/>
                <c:pt idx="0">
                  <c:v>Intermediarios</c:v>
                </c:pt>
                <c:pt idx="1">
                  <c:v>Venta directa</c:v>
                </c:pt>
                <c:pt idx="2">
                  <c:v>Mercados locales</c:v>
                </c:pt>
                <c:pt idx="3">
                  <c:v>Tiendas de barrio</c:v>
                </c:pt>
                <c:pt idx="4">
                  <c:v>Supermercados</c:v>
                </c:pt>
              </c:strCache>
            </c:strRef>
          </c:cat>
          <c:val>
            <c:numRef>
              <c:f>'Respuestas de formulario 1'!$N$70:$N$74</c:f>
              <c:numCache>
                <c:formatCode>0.00%</c:formatCode>
                <c:ptCount val="5"/>
                <c:pt idx="0">
                  <c:v>0.21153846153846154</c:v>
                </c:pt>
                <c:pt idx="1">
                  <c:v>0.78846153846153844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25A-44C3-8A77-7AD40E348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689257"/>
        <c:axId val="1959609945"/>
      </c:barChart>
      <c:catAx>
        <c:axId val="100468925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Medios de comercialización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959609945"/>
        <c:crosses val="autoZero"/>
        <c:auto val="1"/>
        <c:lblAlgn val="ctr"/>
        <c:lblOffset val="100"/>
        <c:noMultiLvlLbl val="1"/>
      </c:catAx>
      <c:valAx>
        <c:axId val="195960994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Frecuencia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04689257"/>
        <c:crosses val="max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Nivel de satisfacción con los métodos de venta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'Respuestas de formulario 1'!$AA$53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'Respuestas de formulario 1'!$Y$54:$Y$58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'Respuestas de formulario 1'!$AA$54:$AA$58</c:f>
              <c:numCache>
                <c:formatCode>0.00%</c:formatCode>
                <c:ptCount val="5"/>
                <c:pt idx="0">
                  <c:v>0.10869565217391304</c:v>
                </c:pt>
                <c:pt idx="1">
                  <c:v>0.2608695652173913</c:v>
                </c:pt>
                <c:pt idx="2">
                  <c:v>0.39130434782608697</c:v>
                </c:pt>
                <c:pt idx="3">
                  <c:v>0.15217391304347827</c:v>
                </c:pt>
                <c:pt idx="4">
                  <c:v>8.6956521739130432E-2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993-4FB0-925A-253FC46D3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3648267"/>
        <c:axId val="916410695"/>
      </c:barChart>
      <c:catAx>
        <c:axId val="12236482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Nivel de satisfacción con los métodos de venta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16410695"/>
        <c:crosses val="autoZero"/>
        <c:auto val="1"/>
        <c:lblAlgn val="ctr"/>
        <c:lblOffset val="100"/>
        <c:noMultiLvlLbl val="1"/>
      </c:catAx>
      <c:valAx>
        <c:axId val="91641069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Frecuencia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22364826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b="1">
                <a:solidFill>
                  <a:srgbClr val="000000"/>
                </a:solidFill>
                <a:latin typeface="+mn-lt"/>
              </a:rPr>
              <a:t>Posee celular, tablet o computador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'Respuestas de formulario 1'!$AE$53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EB4A-4ACD-BFB4-7C2399D7C8E4}"/>
              </c:ext>
            </c:extLst>
          </c:dPt>
          <c:dPt>
            <c:idx val="1"/>
            <c:bubble3D val="0"/>
            <c:spPr>
              <a:solidFill>
                <a:srgbClr val="EA4335"/>
              </a:solidFill>
            </c:spPr>
            <c:extLst>
              <c:ext xmlns:c16="http://schemas.microsoft.com/office/drawing/2014/chart" uri="{C3380CC4-5D6E-409C-BE32-E72D297353CC}">
                <c16:uniqueId val="{00000003-EB4A-4ACD-BFB4-7C2399D7C8E4}"/>
              </c:ext>
            </c:extLst>
          </c:dPt>
          <c:cat>
            <c:strRef>
              <c:f>'Respuestas de formulario 1'!$AC$54:$AC$55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'Respuestas de formulario 1'!$AE$54:$AE$55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4A-4ACD-BFB4-7C2399D7C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1">
                <a:solidFill>
                  <a:srgbClr val="000000"/>
                </a:solidFill>
                <a:latin typeface="+mn-lt"/>
              </a:defRPr>
            </a:pPr>
            <a:r>
              <a:rPr lang="es-CO" b="1">
                <a:solidFill>
                  <a:srgbClr val="000000"/>
                </a:solidFill>
                <a:latin typeface="+mn-lt"/>
              </a:rPr>
              <a:t>Cultiva en las veredas del municipio de Floridablanca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'Respuestas de formulario 1'!$B$87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cat>
            <c:multiLvlStrRef>
              <c:f>'Respuestas de formulario 1'!#REF!</c:f>
            </c:multiLvlStrRef>
          </c:cat>
          <c:val>
            <c:numRef>
              <c:f>'Respuestas de formulario 1'!$B$88:$B$89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1A4-4A44-B258-13A57FB85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7574522"/>
        <c:axId val="1009255082"/>
      </c:barChart>
      <c:catAx>
        <c:axId val="13075745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¿Actualmente cultiva en las veredas del municipio de Floridablanca?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009255082"/>
        <c:crosses val="autoZero"/>
        <c:auto val="1"/>
        <c:lblAlgn val="ctr"/>
        <c:lblOffset val="100"/>
        <c:noMultiLvlLbl val="1"/>
      </c:catAx>
      <c:valAx>
        <c:axId val="10092550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s-CO" b="0">
                    <a:solidFill>
                      <a:srgbClr val="000000"/>
                    </a:solidFill>
                    <a:latin typeface="+mn-lt"/>
                  </a:rPr>
                  <a:t>Frecuencia</a:t>
                </a:r>
              </a:p>
            </c:rich>
          </c:tx>
          <c:overlay val="0"/>
        </c:title>
        <c:numFmt formatCode="0.0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307574522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6.png"/><Relationship Id="rId1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image" Target="../media/image5.png"/><Relationship Id="rId17" Type="http://schemas.openxmlformats.org/officeDocument/2006/relationships/image" Target="../media/image10.png"/><Relationship Id="rId2" Type="http://schemas.openxmlformats.org/officeDocument/2006/relationships/chart" Target="../charts/chart2.xml"/><Relationship Id="rId16" Type="http://schemas.openxmlformats.org/officeDocument/2006/relationships/image" Target="../media/image9.png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11" Type="http://schemas.openxmlformats.org/officeDocument/2006/relationships/image" Target="../media/image4.png"/><Relationship Id="rId5" Type="http://schemas.openxmlformats.org/officeDocument/2006/relationships/chart" Target="../charts/chart5.xml"/><Relationship Id="rId15" Type="http://schemas.openxmlformats.org/officeDocument/2006/relationships/image" Target="../media/image8.png"/><Relationship Id="rId10" Type="http://schemas.openxmlformats.org/officeDocument/2006/relationships/image" Target="../media/image3.png"/><Relationship Id="rId19" Type="http://schemas.openxmlformats.org/officeDocument/2006/relationships/image" Target="../media/image11.png"/><Relationship Id="rId4" Type="http://schemas.openxmlformats.org/officeDocument/2006/relationships/chart" Target="../charts/chart4.xml"/><Relationship Id="rId9" Type="http://schemas.openxmlformats.org/officeDocument/2006/relationships/chart" Target="../charts/chart7.xml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2895600</xdr:colOff>
      <xdr:row>48</xdr:row>
      <xdr:rowOff>161925</xdr:rowOff>
    </xdr:from>
    <xdr:ext cx="5715000" cy="3533775"/>
    <xdr:graphicFrame macro="">
      <xdr:nvGraphicFramePr>
        <xdr:cNvPr id="2" name="Chart 1" title="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2895600</xdr:colOff>
      <xdr:row>67</xdr:row>
      <xdr:rowOff>47625</xdr:rowOff>
    </xdr:from>
    <xdr:ext cx="5715000" cy="3533775"/>
    <xdr:graphicFrame macro="">
      <xdr:nvGraphicFramePr>
        <xdr:cNvPr id="3" name="Chart 2" title="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</xdr:col>
      <xdr:colOff>8839200</xdr:colOff>
      <xdr:row>72</xdr:row>
      <xdr:rowOff>57150</xdr:rowOff>
    </xdr:from>
    <xdr:ext cx="5715000" cy="3533775"/>
    <xdr:graphicFrame macro="">
      <xdr:nvGraphicFramePr>
        <xdr:cNvPr id="4" name="Chart 3" title="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8</xdr:col>
      <xdr:colOff>571500</xdr:colOff>
      <xdr:row>68</xdr:row>
      <xdr:rowOff>190500</xdr:rowOff>
    </xdr:from>
    <xdr:ext cx="4181475" cy="2581275"/>
    <xdr:graphicFrame macro="">
      <xdr:nvGraphicFramePr>
        <xdr:cNvPr id="5" name="Chart 4" title="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11</xdr:col>
      <xdr:colOff>0</xdr:colOff>
      <xdr:row>74</xdr:row>
      <xdr:rowOff>171450</xdr:rowOff>
    </xdr:from>
    <xdr:ext cx="5715000" cy="3533775"/>
    <xdr:graphicFrame macro="">
      <xdr:nvGraphicFramePr>
        <xdr:cNvPr id="6" name="Chart 5" title="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26</xdr:col>
      <xdr:colOff>2457450</xdr:colOff>
      <xdr:row>60</xdr:row>
      <xdr:rowOff>0</xdr:rowOff>
    </xdr:from>
    <xdr:ext cx="3733800" cy="2314575"/>
    <xdr:pic>
      <xdr:nvPicPr>
        <xdr:cNvPr id="396462130" name="Chart6" title="Gráfico">
          <a:extLst>
            <a:ext uri="{FF2B5EF4-FFF2-40B4-BE49-F238E27FC236}">
              <a16:creationId xmlns:a16="http://schemas.microsoft.com/office/drawing/2014/main" id="{00000000-0008-0000-0000-00003288A117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1390650</xdr:colOff>
      <xdr:row>60</xdr:row>
      <xdr:rowOff>0</xdr:rowOff>
    </xdr:from>
    <xdr:ext cx="5715000" cy="3533775"/>
    <xdr:graphicFrame macro="">
      <xdr:nvGraphicFramePr>
        <xdr:cNvPr id="7" name="Chart 7" title="Gráfi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  <xdr:oneCellAnchor>
    <xdr:from>
      <xdr:col>26</xdr:col>
      <xdr:colOff>1676400</xdr:colOff>
      <xdr:row>71</xdr:row>
      <xdr:rowOff>171450</xdr:rowOff>
    </xdr:from>
    <xdr:ext cx="5429250" cy="3352800"/>
    <xdr:pic>
      <xdr:nvPicPr>
        <xdr:cNvPr id="744550893" name="Chart8" title="Gráfico">
          <a:extLst>
            <a:ext uri="{FF2B5EF4-FFF2-40B4-BE49-F238E27FC236}">
              <a16:creationId xmlns:a16="http://schemas.microsoft.com/office/drawing/2014/main" id="{00000000-0008-0000-0000-0000EDF1602C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2143125</xdr:colOff>
      <xdr:row>56</xdr:row>
      <xdr:rowOff>190500</xdr:rowOff>
    </xdr:from>
    <xdr:ext cx="5715000" cy="3533775"/>
    <xdr:graphicFrame macro="">
      <xdr:nvGraphicFramePr>
        <xdr:cNvPr id="9" name="Chart 9" title="Gráfic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 fLocksWithSheet="0"/>
  </xdr:oneCellAnchor>
  <xdr:oneCellAnchor>
    <xdr:from>
      <xdr:col>28</xdr:col>
      <xdr:colOff>2143125</xdr:colOff>
      <xdr:row>76</xdr:row>
      <xdr:rowOff>47625</xdr:rowOff>
    </xdr:from>
    <xdr:ext cx="5715000" cy="3533775"/>
    <xdr:pic>
      <xdr:nvPicPr>
        <xdr:cNvPr id="1223054202" name="Chart10" title="Gráfico">
          <a:extLst>
            <a:ext uri="{FF2B5EF4-FFF2-40B4-BE49-F238E27FC236}">
              <a16:creationId xmlns:a16="http://schemas.microsoft.com/office/drawing/2014/main" id="{00000000-0008-0000-0000-00007A53E648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2143125</xdr:colOff>
      <xdr:row>95</xdr:row>
      <xdr:rowOff>0</xdr:rowOff>
    </xdr:from>
    <xdr:ext cx="5715000" cy="3533775"/>
    <xdr:pic>
      <xdr:nvPicPr>
        <xdr:cNvPr id="728881167" name="Chart11" title="Gráfico">
          <a:extLst>
            <a:ext uri="{FF2B5EF4-FFF2-40B4-BE49-F238E27FC236}">
              <a16:creationId xmlns:a16="http://schemas.microsoft.com/office/drawing/2014/main" id="{00000000-0008-0000-0000-00000FD8712B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2847975</xdr:colOff>
      <xdr:row>56</xdr:row>
      <xdr:rowOff>190500</xdr:rowOff>
    </xdr:from>
    <xdr:ext cx="5715000" cy="3533775"/>
    <xdr:pic>
      <xdr:nvPicPr>
        <xdr:cNvPr id="1341309154" name="Chart12" title="Gráfico">
          <a:extLst>
            <a:ext uri="{FF2B5EF4-FFF2-40B4-BE49-F238E27FC236}">
              <a16:creationId xmlns:a16="http://schemas.microsoft.com/office/drawing/2014/main" id="{00000000-0008-0000-0000-0000E2C0F24F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2847975</xdr:colOff>
      <xdr:row>75</xdr:row>
      <xdr:rowOff>161925</xdr:rowOff>
    </xdr:from>
    <xdr:ext cx="5715000" cy="3533775"/>
    <xdr:pic>
      <xdr:nvPicPr>
        <xdr:cNvPr id="834268207" name="Chart13" title="Gráfico">
          <a:extLst>
            <a:ext uri="{FF2B5EF4-FFF2-40B4-BE49-F238E27FC236}">
              <a16:creationId xmlns:a16="http://schemas.microsoft.com/office/drawing/2014/main" id="{00000000-0008-0000-0000-00002FECB931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276225</xdr:colOff>
      <xdr:row>54</xdr:row>
      <xdr:rowOff>123825</xdr:rowOff>
    </xdr:from>
    <xdr:ext cx="5715000" cy="3533775"/>
    <xdr:pic>
      <xdr:nvPicPr>
        <xdr:cNvPr id="1519240275" name="Chart14" title="Gráfico">
          <a:extLst>
            <a:ext uri="{FF2B5EF4-FFF2-40B4-BE49-F238E27FC236}">
              <a16:creationId xmlns:a16="http://schemas.microsoft.com/office/drawing/2014/main" id="{00000000-0008-0000-0000-000053C48D5A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361950</xdr:colOff>
      <xdr:row>73</xdr:row>
      <xdr:rowOff>152400</xdr:rowOff>
    </xdr:from>
    <xdr:ext cx="5715000" cy="3533775"/>
    <xdr:pic>
      <xdr:nvPicPr>
        <xdr:cNvPr id="836584792" name="Chart15" title="Gráfico">
          <a:extLst>
            <a:ext uri="{FF2B5EF4-FFF2-40B4-BE49-F238E27FC236}">
              <a16:creationId xmlns:a16="http://schemas.microsoft.com/office/drawing/2014/main" id="{00000000-0008-0000-0000-00005845DD31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</xdr:row>
      <xdr:rowOff>161925</xdr:rowOff>
    </xdr:from>
    <xdr:ext cx="5715000" cy="3533775"/>
    <xdr:pic>
      <xdr:nvPicPr>
        <xdr:cNvPr id="1167644894" name="Chart16" title="Gráfico">
          <a:extLst>
            <a:ext uri="{FF2B5EF4-FFF2-40B4-BE49-F238E27FC236}">
              <a16:creationId xmlns:a16="http://schemas.microsoft.com/office/drawing/2014/main" id="{00000000-0008-0000-0000-0000DED89845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</xdr:row>
      <xdr:rowOff>19050</xdr:rowOff>
    </xdr:from>
    <xdr:ext cx="5715000" cy="3533775"/>
    <xdr:pic>
      <xdr:nvPicPr>
        <xdr:cNvPr id="683277669" name="Chart17" title="Gráfico">
          <a:extLst>
            <a:ext uri="{FF2B5EF4-FFF2-40B4-BE49-F238E27FC236}">
              <a16:creationId xmlns:a16="http://schemas.microsoft.com/office/drawing/2014/main" id="{00000000-0008-0000-0000-000065FDB928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90</xdr:row>
      <xdr:rowOff>180975</xdr:rowOff>
    </xdr:from>
    <xdr:ext cx="5715000" cy="3533775"/>
    <xdr:graphicFrame macro="">
      <xdr:nvGraphicFramePr>
        <xdr:cNvPr id="18" name="Chart 18" title="Gráfic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 fLocksWithSheet="0"/>
  </xdr:oneCellAnchor>
  <xdr:oneCellAnchor>
    <xdr:from>
      <xdr:col>21</xdr:col>
      <xdr:colOff>2000250</xdr:colOff>
      <xdr:row>51</xdr:row>
      <xdr:rowOff>104775</xdr:rowOff>
    </xdr:from>
    <xdr:ext cx="5715000" cy="3533775"/>
    <xdr:pic>
      <xdr:nvPicPr>
        <xdr:cNvPr id="1683094473" name="Chart19" title="Gráfico">
          <a:extLst>
            <a:ext uri="{FF2B5EF4-FFF2-40B4-BE49-F238E27FC236}">
              <a16:creationId xmlns:a16="http://schemas.microsoft.com/office/drawing/2014/main" id="{00000000-0008-0000-0000-0000C9FB5164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J47">
  <tableColumns count="36">
    <tableColumn id="2" xr3:uid="{00000000-0010-0000-0000-000002000000}" name="¿En qué rango de edad se encuentra?"/>
    <tableColumn id="3" xr3:uid="{00000000-0010-0000-0000-000003000000}" name="¿A qué estrato pertenece?"/>
    <tableColumn id="4" xr3:uid="{00000000-0010-0000-0000-000004000000}" name="¿Actualmente cultiva en las veredas del municipio de Floridablanca?"/>
    <tableColumn id="5" xr3:uid="{00000000-0010-0000-0000-000005000000}" name="¿Qué productos agrícolas cultiva?"/>
    <tableColumn id="6" xr3:uid="{00000000-0010-0000-0000-000006000000}" name="¿Con qué frecuencia cosecha sus cultivos? [Quincenal]"/>
    <tableColumn id="7" xr3:uid="{00000000-0010-0000-0000-000007000000}" name="¿Con qué frecuencia cosecha sus cultivos? [1 mes]"/>
    <tableColumn id="8" xr3:uid="{00000000-0010-0000-0000-000008000000}" name="¿Con qué frecuencia cosecha sus cultivos? [2 meses]"/>
    <tableColumn id="9" xr3:uid="{00000000-0010-0000-0000-000009000000}" name="¿Con qué frecuencia cosecha sus cultivos? [3 meses]"/>
    <tableColumn id="10" xr3:uid="{00000000-0010-0000-0000-00000A000000}" name="¿Con qué frecuencia cosecha sus cultivos? [6 meses]"/>
    <tableColumn id="11" xr3:uid="{00000000-0010-0000-0000-00000B000000}" name="¿Con qué frecuencia cosecha sus cultivos? [1 año]"/>
    <tableColumn id="12" xr3:uid="{00000000-0010-0000-0000-00000C000000}" name="¿Con qué frecuencia cosecha sus cultivos? [2 años]"/>
    <tableColumn id="13" xr3:uid="{00000000-0010-0000-0000-00000D000000}" name="¿Con qué frecuencia cosecha sus cultivos? [3 años]"/>
    <tableColumn id="14" xr3:uid="{00000000-0010-0000-0000-00000E000000}" name="¿Cuántos kilogramos obtiene en promedio de cada cosecha? [1 - 400 kg]"/>
    <tableColumn id="15" xr3:uid="{00000000-0010-0000-0000-00000F000000}" name="¿Cuántos kilogramos obtiene en promedio de cada cosecha? [401 - 800 kg]"/>
    <tableColumn id="16" xr3:uid="{00000000-0010-0000-0000-000010000000}" name="¿Cuántos kilogramos obtiene en promedio de cada cosecha? [801 - 1200 kg]"/>
    <tableColumn id="17" xr3:uid="{00000000-0010-0000-0000-000011000000}" name="¿Cuántos kilogramos obtiene en promedio de cada cosecha? [1201 - 1600 kg]"/>
    <tableColumn id="18" xr3:uid="{00000000-0010-0000-0000-000012000000}" name="¿Cuántos kilogramos obtiene en promedio de cada cosecha? [1601 - 2000 kg]"/>
    <tableColumn id="19" xr3:uid="{00000000-0010-0000-0000-000013000000}" name="¿En promedio en cuánto vende su cosecha por kilo? [1000-10000]"/>
    <tableColumn id="20" xr3:uid="{00000000-0010-0000-0000-000014000000}" name="¿En promedio en cuánto vende su cosecha por kilo? [10050-19000]"/>
    <tableColumn id="21" xr3:uid="{00000000-0010-0000-0000-000015000000}" name="¿En promedio en cuánto vende su cosecha por kilo? [19050-28000]"/>
    <tableColumn id="22" xr3:uid="{00000000-0010-0000-0000-000016000000}" name="¿En promedio en cuánto vende su cosecha por kilo? [28050-37000]"/>
    <tableColumn id="23" xr3:uid="{00000000-0010-0000-0000-000017000000}" name="¿En promedio en cuánto vende su cosecha por kilo? [37050-46000]"/>
    <tableColumn id="24" xr3:uid="{00000000-0010-0000-0000-000018000000}" name="¿En promedio en cuánto vende su cosecha por kilo? [Más de 46000]"/>
    <tableColumn id="25" xr3:uid="{00000000-0010-0000-0000-000019000000}" name="¿De lo producido qué porcentaje logra vender?"/>
    <tableColumn id="26" xr3:uid="{00000000-0010-0000-0000-00001A000000}" name="¿A través de qué medios comercializa sus productos actualmente?  "/>
    <tableColumn id="27" xr3:uid="{00000000-0010-0000-0000-00001B000000}" name="¿Cuál es la mayor dificultad que enfrenta al vender sus productos?"/>
    <tableColumn id="28" xr3:uid="{00000000-0010-0000-0000-00001C000000}" name="  ¿Qué tan satisfecho está con sus métodos actuales de comercialización? Seleccione dentro de una escala donde 1 es si está muy insatisfecho y 5 si está muy satisfecho."/>
    <tableColumn id="29" xr3:uid="{00000000-0010-0000-0000-00001D000000}" name="¿Qué nivel de dominio tiene sobre los dispositivos electrónicos como el celular o la computadora?"/>
    <tableColumn id="30" xr3:uid="{00000000-0010-0000-0000-00001E000000}" name="  ¿Posee un dispositivo (celular/tablet/computador) para usar una plataforma digital?  "/>
    <tableColumn id="31" xr3:uid="{00000000-0010-0000-0000-00001F000000}" name="¿Cuenta con acceso a Internet constantemente?"/>
    <tableColumn id="32" xr3:uid="{00000000-0010-0000-0000-000020000000}" name="¿Le gustaría ofertar sus productos agrícolas directamente a los consumidores por medio de una página web o aplicativo móvil  ?"/>
    <tableColumn id="33" xr3:uid="{00000000-0010-0000-0000-000021000000}" name="¿Qué característica valoraría más en la  plataforma digital?"/>
    <tableColumn id="34" xr3:uid="{00000000-0010-0000-0000-000022000000}" name="  ¿Qué porcentaje de sus ganancias estaría dispuesto a destinar como comisión por el uso de la plataforma?  "/>
    <tableColumn id="35" xr3:uid="{00000000-0010-0000-0000-000023000000}" name="¿Conoce alguna plataforma digital dónde pueda realizar la venta de sus productos?"/>
    <tableColumn id="36" xr3:uid="{00000000-0010-0000-0000-000024000000}" name="Si su respuesta anterior fue SI, podría indicar el nombre de la plataforma y su opinión al respecto."/>
    <tableColumn id="37" xr3:uid="{00000000-0010-0000-0000-000025000000}" name="¿Por cuál medio le gustaría recibir información y ofertas de la plataforma digital?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mproagro.com/" TargetMode="External"/><Relationship Id="rId2" Type="http://schemas.openxmlformats.org/officeDocument/2006/relationships/hyperlink" Target="http://comproagro.com/" TargetMode="External"/><Relationship Id="rId1" Type="http://schemas.openxmlformats.org/officeDocument/2006/relationships/hyperlink" Target="http://comproagro.com/" TargetMode="Externa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90"/>
  <sheetViews>
    <sheetView tabSelected="1" topLeftCell="G1" workbookViewId="0">
      <pane ySplit="1" topLeftCell="A62" activePane="bottomLeft" state="frozen"/>
      <selection pane="bottomLeft" activeCell="N77" sqref="N77"/>
    </sheetView>
  </sheetViews>
  <sheetFormatPr baseColWidth="10" defaultColWidth="12.5703125" defaultRowHeight="15.75" customHeight="1" x14ac:dyDescent="0.2"/>
  <cols>
    <col min="1" max="1" width="32.28515625" customWidth="1"/>
    <col min="2" max="2" width="24.28515625" customWidth="1"/>
    <col min="3" max="3" width="37.5703125" customWidth="1"/>
    <col min="4" max="4" width="116.140625" customWidth="1"/>
    <col min="5" max="5" width="46" customWidth="1"/>
    <col min="6" max="7" width="10.42578125" customWidth="1"/>
    <col min="8" max="8" width="9.42578125" customWidth="1"/>
    <col min="9" max="9" width="44.85546875" customWidth="1"/>
    <col min="10" max="10" width="42.7109375" customWidth="1"/>
    <col min="11" max="11" width="11" customWidth="1"/>
    <col min="12" max="12" width="43.5703125" customWidth="1"/>
    <col min="13" max="13" width="59" customWidth="1"/>
    <col min="14" max="14" width="11.42578125" customWidth="1"/>
    <col min="15" max="15" width="62.28515625" customWidth="1"/>
    <col min="16" max="16" width="11.42578125" customWidth="1"/>
    <col min="17" max="17" width="63.28515625" customWidth="1"/>
    <col min="18" max="18" width="53.85546875" customWidth="1"/>
    <col min="19" max="19" width="11.28515625" customWidth="1"/>
    <col min="20" max="20" width="54.85546875" customWidth="1"/>
    <col min="21" max="21" width="10.28515625" customWidth="1"/>
    <col min="22" max="22" width="54.85546875" customWidth="1"/>
    <col min="23" max="23" width="9.28515625" customWidth="1"/>
    <col min="24" max="24" width="39.5703125" customWidth="1"/>
    <col min="25" max="25" width="55.7109375" customWidth="1"/>
    <col min="26" max="36" width="37.5703125" customWidth="1"/>
    <col min="37" max="42" width="18.85546875" customWidth="1"/>
  </cols>
  <sheetData>
    <row r="1" spans="1: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2" t="s">
        <v>35</v>
      </c>
    </row>
    <row r="2" spans="1:36" x14ac:dyDescent="0.2">
      <c r="A2" s="3" t="s">
        <v>36</v>
      </c>
      <c r="B2" s="3" t="s">
        <v>37</v>
      </c>
      <c r="C2" s="3" t="s">
        <v>38</v>
      </c>
      <c r="D2" s="3" t="s">
        <v>39</v>
      </c>
      <c r="E2" s="4"/>
      <c r="F2" s="4"/>
      <c r="G2" s="4"/>
      <c r="H2" s="4"/>
      <c r="I2" s="3" t="s">
        <v>40</v>
      </c>
      <c r="J2" s="3" t="s">
        <v>41</v>
      </c>
      <c r="K2" s="4"/>
      <c r="L2" s="3" t="s">
        <v>42</v>
      </c>
      <c r="M2" s="3" t="s">
        <v>43</v>
      </c>
      <c r="N2" s="4"/>
      <c r="O2" s="4"/>
      <c r="P2" s="4"/>
      <c r="Q2" s="4"/>
      <c r="R2" s="3" t="s">
        <v>44</v>
      </c>
      <c r="S2" s="4"/>
      <c r="T2" s="4"/>
      <c r="U2" s="4"/>
      <c r="V2" s="3" t="s">
        <v>41</v>
      </c>
      <c r="W2" s="4"/>
      <c r="X2" s="3" t="s">
        <v>45</v>
      </c>
      <c r="Y2" s="3" t="s">
        <v>46</v>
      </c>
      <c r="Z2" s="3" t="s">
        <v>47</v>
      </c>
      <c r="AA2" s="3">
        <v>1</v>
      </c>
      <c r="AB2" s="5" t="s">
        <v>48</v>
      </c>
      <c r="AC2" s="3" t="s">
        <v>49</v>
      </c>
      <c r="AD2" s="5" t="s">
        <v>49</v>
      </c>
      <c r="AE2" s="3" t="s">
        <v>49</v>
      </c>
      <c r="AF2" s="3" t="s">
        <v>50</v>
      </c>
      <c r="AG2" s="3" t="s">
        <v>51</v>
      </c>
      <c r="AH2" s="3" t="s">
        <v>52</v>
      </c>
      <c r="AI2" s="4"/>
      <c r="AJ2" s="6" t="s">
        <v>53</v>
      </c>
    </row>
    <row r="3" spans="1:36" x14ac:dyDescent="0.2">
      <c r="A3" s="7" t="s">
        <v>36</v>
      </c>
      <c r="B3" s="7" t="s">
        <v>37</v>
      </c>
      <c r="C3" s="7" t="s">
        <v>38</v>
      </c>
      <c r="D3" s="7" t="s">
        <v>54</v>
      </c>
      <c r="E3" s="8"/>
      <c r="F3" s="8"/>
      <c r="G3" s="8"/>
      <c r="H3" s="8"/>
      <c r="I3" s="8"/>
      <c r="J3" s="7" t="s">
        <v>55</v>
      </c>
      <c r="K3" s="8"/>
      <c r="L3" s="8"/>
      <c r="M3" s="8"/>
      <c r="N3" s="8"/>
      <c r="O3" s="7" t="s">
        <v>41</v>
      </c>
      <c r="P3" s="8"/>
      <c r="Q3" s="7" t="s">
        <v>42</v>
      </c>
      <c r="R3" s="7" t="s">
        <v>41</v>
      </c>
      <c r="S3" s="8"/>
      <c r="T3" s="7" t="s">
        <v>42</v>
      </c>
      <c r="U3" s="8"/>
      <c r="V3" s="8"/>
      <c r="W3" s="8"/>
      <c r="X3" s="7" t="s">
        <v>56</v>
      </c>
      <c r="Y3" s="7" t="s">
        <v>57</v>
      </c>
      <c r="Z3" s="7" t="s">
        <v>47</v>
      </c>
      <c r="AA3" s="7">
        <v>4</v>
      </c>
      <c r="AB3" s="7" t="s">
        <v>58</v>
      </c>
      <c r="AC3" s="7" t="s">
        <v>49</v>
      </c>
      <c r="AD3" s="7" t="s">
        <v>49</v>
      </c>
      <c r="AE3" s="7" t="s">
        <v>49</v>
      </c>
      <c r="AF3" s="7" t="s">
        <v>59</v>
      </c>
      <c r="AG3" s="7" t="s">
        <v>60</v>
      </c>
      <c r="AH3" s="7" t="s">
        <v>52</v>
      </c>
      <c r="AI3" s="8"/>
      <c r="AJ3" s="9" t="s">
        <v>53</v>
      </c>
    </row>
    <row r="4" spans="1:36" x14ac:dyDescent="0.2">
      <c r="A4" s="3" t="s">
        <v>61</v>
      </c>
      <c r="B4" s="3" t="s">
        <v>62</v>
      </c>
      <c r="C4" s="3" t="s">
        <v>38</v>
      </c>
      <c r="D4" s="3" t="s">
        <v>63</v>
      </c>
      <c r="E4" s="4"/>
      <c r="F4" s="4"/>
      <c r="G4" s="4"/>
      <c r="H4" s="4"/>
      <c r="I4" s="3" t="s">
        <v>40</v>
      </c>
      <c r="J4" s="3" t="s">
        <v>55</v>
      </c>
      <c r="K4" s="4"/>
      <c r="L4" s="4"/>
      <c r="M4" s="3" t="s">
        <v>64</v>
      </c>
      <c r="N4" s="4"/>
      <c r="O4" s="4"/>
      <c r="P4" s="4"/>
      <c r="Q4" s="4"/>
      <c r="R4" s="3" t="s">
        <v>64</v>
      </c>
      <c r="S4" s="4"/>
      <c r="T4" s="4"/>
      <c r="U4" s="4"/>
      <c r="V4" s="4"/>
      <c r="W4" s="4"/>
      <c r="X4" s="3" t="s">
        <v>56</v>
      </c>
      <c r="Y4" s="3" t="s">
        <v>46</v>
      </c>
      <c r="Z4" s="3" t="s">
        <v>47</v>
      </c>
      <c r="AA4" s="3">
        <v>5</v>
      </c>
      <c r="AB4" s="3" t="s">
        <v>48</v>
      </c>
      <c r="AC4" s="3" t="s">
        <v>49</v>
      </c>
      <c r="AD4" s="3" t="s">
        <v>49</v>
      </c>
      <c r="AE4" s="3" t="s">
        <v>49</v>
      </c>
      <c r="AF4" s="3" t="s">
        <v>59</v>
      </c>
      <c r="AG4" s="3" t="s">
        <v>51</v>
      </c>
      <c r="AH4" s="3" t="s">
        <v>52</v>
      </c>
      <c r="AI4" s="4"/>
      <c r="AJ4" s="6" t="s">
        <v>53</v>
      </c>
    </row>
    <row r="5" spans="1:36" x14ac:dyDescent="0.2">
      <c r="A5" s="7" t="s">
        <v>36</v>
      </c>
      <c r="B5" s="7" t="s">
        <v>62</v>
      </c>
      <c r="C5" s="7" t="s">
        <v>38</v>
      </c>
      <c r="D5" s="7" t="s">
        <v>65</v>
      </c>
      <c r="E5" s="7" t="s">
        <v>42</v>
      </c>
      <c r="F5" s="8"/>
      <c r="G5" s="8"/>
      <c r="H5" s="8"/>
      <c r="I5" s="8"/>
      <c r="J5" s="7" t="s">
        <v>41</v>
      </c>
      <c r="K5" s="8"/>
      <c r="L5" s="8"/>
      <c r="M5" s="7" t="s">
        <v>55</v>
      </c>
      <c r="N5" s="8"/>
      <c r="O5" s="8"/>
      <c r="P5" s="8"/>
      <c r="Q5" s="8"/>
      <c r="R5" s="7" t="s">
        <v>66</v>
      </c>
      <c r="S5" s="8"/>
      <c r="T5" s="8"/>
      <c r="U5" s="8"/>
      <c r="V5" s="8"/>
      <c r="W5" s="8"/>
      <c r="X5" s="7" t="s">
        <v>67</v>
      </c>
      <c r="Y5" s="7" t="s">
        <v>46</v>
      </c>
      <c r="Z5" s="7" t="s">
        <v>47</v>
      </c>
      <c r="AA5" s="7">
        <v>2</v>
      </c>
      <c r="AB5" s="10" t="s">
        <v>48</v>
      </c>
      <c r="AC5" s="7" t="s">
        <v>49</v>
      </c>
      <c r="AD5" s="7" t="s">
        <v>49</v>
      </c>
      <c r="AE5" s="7" t="s">
        <v>52</v>
      </c>
      <c r="AF5" s="7" t="s">
        <v>59</v>
      </c>
      <c r="AG5" s="7" t="s">
        <v>51</v>
      </c>
      <c r="AH5" s="7" t="s">
        <v>52</v>
      </c>
      <c r="AI5" s="8"/>
      <c r="AJ5" s="9" t="s">
        <v>68</v>
      </c>
    </row>
    <row r="6" spans="1:36" x14ac:dyDescent="0.2">
      <c r="A6" s="3" t="s">
        <v>36</v>
      </c>
      <c r="B6" s="3" t="s">
        <v>62</v>
      </c>
      <c r="C6" s="3" t="s">
        <v>38</v>
      </c>
      <c r="D6" s="3" t="s">
        <v>63</v>
      </c>
      <c r="E6" s="3" t="s">
        <v>64</v>
      </c>
      <c r="F6" s="4"/>
      <c r="G6" s="4"/>
      <c r="H6" s="4"/>
      <c r="I6" s="4"/>
      <c r="J6" s="4"/>
      <c r="K6" s="4"/>
      <c r="L6" s="4"/>
      <c r="M6" s="3" t="s">
        <v>64</v>
      </c>
      <c r="N6" s="4"/>
      <c r="O6" s="4"/>
      <c r="P6" s="4"/>
      <c r="Q6" s="4"/>
      <c r="R6" s="3" t="s">
        <v>64</v>
      </c>
      <c r="S6" s="4"/>
      <c r="T6" s="4"/>
      <c r="U6" s="4"/>
      <c r="V6" s="4"/>
      <c r="W6" s="4"/>
      <c r="X6" s="3" t="s">
        <v>56</v>
      </c>
      <c r="Y6" s="3" t="s">
        <v>46</v>
      </c>
      <c r="Z6" s="3" t="s">
        <v>47</v>
      </c>
      <c r="AA6" s="3">
        <v>3</v>
      </c>
      <c r="AB6" s="3" t="s">
        <v>69</v>
      </c>
      <c r="AC6" s="3" t="s">
        <v>49</v>
      </c>
      <c r="AD6" s="3" t="s">
        <v>49</v>
      </c>
      <c r="AE6" s="3" t="s">
        <v>49</v>
      </c>
      <c r="AF6" s="3" t="s">
        <v>59</v>
      </c>
      <c r="AG6" s="3" t="s">
        <v>51</v>
      </c>
      <c r="AH6" s="3" t="s">
        <v>52</v>
      </c>
      <c r="AI6" s="4"/>
      <c r="AJ6" s="6" t="s">
        <v>53</v>
      </c>
    </row>
    <row r="7" spans="1:36" x14ac:dyDescent="0.2">
      <c r="A7" s="7" t="s">
        <v>70</v>
      </c>
      <c r="B7" s="7" t="s">
        <v>62</v>
      </c>
      <c r="C7" s="7" t="s">
        <v>38</v>
      </c>
      <c r="D7" s="7" t="s">
        <v>71</v>
      </c>
      <c r="E7" s="7" t="s">
        <v>42</v>
      </c>
      <c r="F7" s="8"/>
      <c r="G7" s="8"/>
      <c r="H7" s="8"/>
      <c r="I7" s="8"/>
      <c r="J7" s="8"/>
      <c r="K7" s="8"/>
      <c r="L7" s="8"/>
      <c r="M7" s="7" t="s">
        <v>42</v>
      </c>
      <c r="N7" s="8"/>
      <c r="O7" s="8"/>
      <c r="P7" s="8"/>
      <c r="Q7" s="8"/>
      <c r="R7" s="7" t="s">
        <v>42</v>
      </c>
      <c r="S7" s="8"/>
      <c r="T7" s="8"/>
      <c r="U7" s="8"/>
      <c r="V7" s="8"/>
      <c r="W7" s="8"/>
      <c r="X7" s="7" t="s">
        <v>56</v>
      </c>
      <c r="Y7" s="7" t="s">
        <v>46</v>
      </c>
      <c r="Z7" s="7" t="s">
        <v>72</v>
      </c>
      <c r="AA7" s="7">
        <v>3</v>
      </c>
      <c r="AB7" s="7" t="s">
        <v>58</v>
      </c>
      <c r="AC7" s="7" t="s">
        <v>49</v>
      </c>
      <c r="AD7" s="7" t="s">
        <v>49</v>
      </c>
      <c r="AE7" s="7" t="s">
        <v>49</v>
      </c>
      <c r="AF7" s="7" t="s">
        <v>73</v>
      </c>
      <c r="AG7" s="7" t="s">
        <v>51</v>
      </c>
      <c r="AH7" s="7" t="s">
        <v>49</v>
      </c>
      <c r="AI7" s="11" t="s">
        <v>74</v>
      </c>
      <c r="AJ7" s="9" t="s">
        <v>53</v>
      </c>
    </row>
    <row r="8" spans="1:36" x14ac:dyDescent="0.2">
      <c r="A8" s="3" t="s">
        <v>75</v>
      </c>
      <c r="B8" s="3" t="s">
        <v>37</v>
      </c>
      <c r="C8" s="3" t="s">
        <v>38</v>
      </c>
      <c r="D8" s="3" t="s">
        <v>65</v>
      </c>
      <c r="E8" s="4"/>
      <c r="F8" s="4"/>
      <c r="G8" s="4"/>
      <c r="H8" s="4"/>
      <c r="I8" s="3" t="s">
        <v>42</v>
      </c>
      <c r="J8" s="3" t="s">
        <v>41</v>
      </c>
      <c r="K8" s="4"/>
      <c r="L8" s="4"/>
      <c r="M8" s="3" t="s">
        <v>55</v>
      </c>
      <c r="N8" s="4"/>
      <c r="O8" s="4"/>
      <c r="P8" s="4"/>
      <c r="Q8" s="4"/>
      <c r="R8" s="3" t="s">
        <v>55</v>
      </c>
      <c r="S8" s="4"/>
      <c r="T8" s="4"/>
      <c r="U8" s="4"/>
      <c r="V8" s="4"/>
      <c r="W8" s="4"/>
      <c r="X8" s="3" t="s">
        <v>56</v>
      </c>
      <c r="Y8" s="3" t="s">
        <v>76</v>
      </c>
      <c r="Z8" s="3" t="s">
        <v>72</v>
      </c>
      <c r="AA8" s="3">
        <v>3</v>
      </c>
      <c r="AB8" s="3" t="s">
        <v>48</v>
      </c>
      <c r="AC8" s="3" t="s">
        <v>49</v>
      </c>
      <c r="AD8" s="3" t="s">
        <v>52</v>
      </c>
      <c r="AE8" s="3" t="s">
        <v>49</v>
      </c>
      <c r="AF8" s="3" t="s">
        <v>59</v>
      </c>
      <c r="AG8" s="3" t="s">
        <v>51</v>
      </c>
      <c r="AH8" s="3" t="s">
        <v>52</v>
      </c>
      <c r="AI8" s="4"/>
      <c r="AJ8" s="6" t="s">
        <v>53</v>
      </c>
    </row>
    <row r="9" spans="1:36" x14ac:dyDescent="0.2">
      <c r="A9" s="7" t="s">
        <v>77</v>
      </c>
      <c r="B9" s="7" t="s">
        <v>37</v>
      </c>
      <c r="C9" s="7" t="s">
        <v>38</v>
      </c>
      <c r="D9" s="7" t="s">
        <v>65</v>
      </c>
      <c r="E9" s="7" t="s">
        <v>55</v>
      </c>
      <c r="F9" s="8"/>
      <c r="G9" s="8"/>
      <c r="H9" s="8"/>
      <c r="I9" s="8"/>
      <c r="J9" s="8"/>
      <c r="K9" s="8"/>
      <c r="L9" s="8"/>
      <c r="M9" s="7" t="s">
        <v>55</v>
      </c>
      <c r="N9" s="8"/>
      <c r="O9" s="8"/>
      <c r="P9" s="8"/>
      <c r="Q9" s="8"/>
      <c r="R9" s="7" t="s">
        <v>55</v>
      </c>
      <c r="S9" s="8"/>
      <c r="T9" s="8"/>
      <c r="U9" s="8"/>
      <c r="V9" s="8"/>
      <c r="W9" s="8"/>
      <c r="X9" s="7" t="s">
        <v>67</v>
      </c>
      <c r="Y9" s="7" t="s">
        <v>46</v>
      </c>
      <c r="Z9" s="7" t="s">
        <v>47</v>
      </c>
      <c r="AA9" s="7">
        <v>2</v>
      </c>
      <c r="AB9" s="7" t="s">
        <v>48</v>
      </c>
      <c r="AC9" s="7" t="s">
        <v>49</v>
      </c>
      <c r="AD9" s="7" t="s">
        <v>49</v>
      </c>
      <c r="AE9" s="7" t="s">
        <v>49</v>
      </c>
      <c r="AF9" s="7" t="s">
        <v>59</v>
      </c>
      <c r="AG9" s="7" t="s">
        <v>51</v>
      </c>
      <c r="AH9" s="7" t="s">
        <v>52</v>
      </c>
      <c r="AI9" s="8"/>
      <c r="AJ9" s="9" t="s">
        <v>53</v>
      </c>
    </row>
    <row r="10" spans="1:36" x14ac:dyDescent="0.2">
      <c r="A10" s="5" t="s">
        <v>77</v>
      </c>
      <c r="B10" s="5" t="s">
        <v>37</v>
      </c>
      <c r="C10" s="5" t="s">
        <v>38</v>
      </c>
      <c r="D10" s="5" t="s">
        <v>65</v>
      </c>
      <c r="E10" s="5" t="s">
        <v>55</v>
      </c>
      <c r="M10" s="5" t="s">
        <v>55</v>
      </c>
      <c r="R10" s="5" t="s">
        <v>55</v>
      </c>
      <c r="X10" s="5" t="s">
        <v>67</v>
      </c>
      <c r="Y10" s="5" t="s">
        <v>46</v>
      </c>
      <c r="Z10" s="5" t="s">
        <v>47</v>
      </c>
      <c r="AA10" s="5">
        <v>2</v>
      </c>
      <c r="AB10" s="5" t="s">
        <v>48</v>
      </c>
      <c r="AC10" s="5" t="s">
        <v>49</v>
      </c>
      <c r="AD10" s="5" t="s">
        <v>49</v>
      </c>
      <c r="AE10" s="5" t="s">
        <v>49</v>
      </c>
      <c r="AF10" s="5" t="s">
        <v>59</v>
      </c>
      <c r="AG10" s="5" t="s">
        <v>51</v>
      </c>
      <c r="AH10" s="5" t="s">
        <v>52</v>
      </c>
      <c r="AJ10" s="12" t="s">
        <v>53</v>
      </c>
    </row>
    <row r="11" spans="1:36" x14ac:dyDescent="0.2">
      <c r="A11" s="10" t="s">
        <v>75</v>
      </c>
      <c r="B11" s="10" t="s">
        <v>37</v>
      </c>
      <c r="C11" s="10" t="s">
        <v>38</v>
      </c>
      <c r="D11" s="10" t="s">
        <v>65</v>
      </c>
      <c r="I11" s="10" t="s">
        <v>42</v>
      </c>
      <c r="J11" s="10" t="s">
        <v>41</v>
      </c>
      <c r="M11" s="10" t="s">
        <v>55</v>
      </c>
      <c r="R11" s="10" t="s">
        <v>55</v>
      </c>
      <c r="X11" s="10" t="s">
        <v>56</v>
      </c>
      <c r="Y11" s="10" t="s">
        <v>76</v>
      </c>
      <c r="Z11" s="10" t="s">
        <v>72</v>
      </c>
      <c r="AA11" s="10">
        <v>3</v>
      </c>
      <c r="AB11" s="10" t="s">
        <v>48</v>
      </c>
      <c r="AC11" s="10" t="s">
        <v>49</v>
      </c>
      <c r="AD11" s="10" t="s">
        <v>52</v>
      </c>
      <c r="AE11" s="10" t="s">
        <v>49</v>
      </c>
      <c r="AF11" s="10" t="s">
        <v>59</v>
      </c>
      <c r="AG11" s="10" t="s">
        <v>51</v>
      </c>
      <c r="AH11" s="10" t="s">
        <v>52</v>
      </c>
      <c r="AJ11" s="13" t="s">
        <v>53</v>
      </c>
    </row>
    <row r="12" spans="1:36" x14ac:dyDescent="0.2">
      <c r="A12" s="5" t="s">
        <v>70</v>
      </c>
      <c r="B12" s="5" t="s">
        <v>62</v>
      </c>
      <c r="C12" s="5" t="s">
        <v>38</v>
      </c>
      <c r="D12" s="5" t="s">
        <v>71</v>
      </c>
      <c r="E12" s="5" t="s">
        <v>42</v>
      </c>
      <c r="M12" s="5" t="s">
        <v>42</v>
      </c>
      <c r="R12" s="5" t="s">
        <v>42</v>
      </c>
      <c r="X12" s="5" t="s">
        <v>56</v>
      </c>
      <c r="Y12" s="5" t="s">
        <v>46</v>
      </c>
      <c r="Z12" s="5" t="s">
        <v>72</v>
      </c>
      <c r="AA12" s="5">
        <v>3</v>
      </c>
      <c r="AB12" s="5" t="s">
        <v>58</v>
      </c>
      <c r="AC12" s="5" t="s">
        <v>49</v>
      </c>
      <c r="AD12" s="5" t="s">
        <v>49</v>
      </c>
      <c r="AE12" s="5" t="s">
        <v>49</v>
      </c>
      <c r="AF12" s="5" t="s">
        <v>73</v>
      </c>
      <c r="AG12" s="5" t="s">
        <v>60</v>
      </c>
      <c r="AH12" s="5" t="s">
        <v>49</v>
      </c>
      <c r="AI12" s="5" t="s">
        <v>78</v>
      </c>
      <c r="AJ12" s="12" t="s">
        <v>53</v>
      </c>
    </row>
    <row r="13" spans="1:36" x14ac:dyDescent="0.2">
      <c r="A13" s="10" t="s">
        <v>36</v>
      </c>
      <c r="B13" s="10" t="s">
        <v>62</v>
      </c>
      <c r="C13" s="10" t="s">
        <v>38</v>
      </c>
      <c r="D13" s="10" t="s">
        <v>63</v>
      </c>
      <c r="E13" s="10" t="s">
        <v>64</v>
      </c>
      <c r="M13" s="10" t="s">
        <v>64</v>
      </c>
      <c r="R13" s="10" t="s">
        <v>64</v>
      </c>
      <c r="X13" s="10" t="s">
        <v>56</v>
      </c>
      <c r="Y13" s="10" t="s">
        <v>46</v>
      </c>
      <c r="Z13" s="10" t="s">
        <v>47</v>
      </c>
      <c r="AA13" s="10">
        <v>3</v>
      </c>
      <c r="AB13" s="10" t="s">
        <v>48</v>
      </c>
      <c r="AC13" s="10" t="s">
        <v>49</v>
      </c>
      <c r="AD13" s="10" t="s">
        <v>49</v>
      </c>
      <c r="AE13" s="10" t="s">
        <v>49</v>
      </c>
      <c r="AF13" s="10" t="s">
        <v>59</v>
      </c>
      <c r="AG13" s="10" t="s">
        <v>51</v>
      </c>
      <c r="AH13" s="10" t="s">
        <v>52</v>
      </c>
      <c r="AJ13" s="13" t="s">
        <v>53</v>
      </c>
    </row>
    <row r="14" spans="1:36" x14ac:dyDescent="0.2">
      <c r="A14" s="5" t="s">
        <v>36</v>
      </c>
      <c r="B14" s="5" t="s">
        <v>62</v>
      </c>
      <c r="C14" s="5" t="s">
        <v>38</v>
      </c>
      <c r="D14" s="5" t="s">
        <v>65</v>
      </c>
      <c r="E14" s="5" t="s">
        <v>42</v>
      </c>
      <c r="J14" s="5" t="s">
        <v>41</v>
      </c>
      <c r="M14" s="5" t="s">
        <v>55</v>
      </c>
      <c r="R14" s="5" t="s">
        <v>55</v>
      </c>
      <c r="X14" s="5" t="s">
        <v>67</v>
      </c>
      <c r="Y14" s="5" t="s">
        <v>46</v>
      </c>
      <c r="Z14" s="5" t="s">
        <v>47</v>
      </c>
      <c r="AA14" s="5">
        <v>2</v>
      </c>
      <c r="AB14" s="5" t="s">
        <v>48</v>
      </c>
      <c r="AC14" s="5" t="s">
        <v>49</v>
      </c>
      <c r="AD14" s="5" t="s">
        <v>49</v>
      </c>
      <c r="AE14" s="5" t="s">
        <v>52</v>
      </c>
      <c r="AF14" s="5" t="s">
        <v>59</v>
      </c>
      <c r="AG14" s="5" t="s">
        <v>51</v>
      </c>
      <c r="AH14" s="5" t="s">
        <v>52</v>
      </c>
      <c r="AJ14" s="12" t="s">
        <v>68</v>
      </c>
    </row>
    <row r="15" spans="1:36" x14ac:dyDescent="0.2">
      <c r="A15" s="10" t="s">
        <v>61</v>
      </c>
      <c r="B15" s="10" t="s">
        <v>62</v>
      </c>
      <c r="C15" s="10" t="s">
        <v>38</v>
      </c>
      <c r="D15" s="10" t="s">
        <v>63</v>
      </c>
      <c r="I15" s="10" t="s">
        <v>40</v>
      </c>
      <c r="J15" s="10" t="s">
        <v>55</v>
      </c>
      <c r="M15" s="10" t="s">
        <v>64</v>
      </c>
      <c r="R15" s="10" t="s">
        <v>64</v>
      </c>
      <c r="X15" s="10" t="s">
        <v>56</v>
      </c>
      <c r="Y15" s="10" t="s">
        <v>46</v>
      </c>
      <c r="Z15" s="10" t="s">
        <v>47</v>
      </c>
      <c r="AA15" s="10">
        <v>5</v>
      </c>
      <c r="AB15" s="10" t="s">
        <v>48</v>
      </c>
      <c r="AC15" s="10" t="s">
        <v>49</v>
      </c>
      <c r="AD15" s="10" t="s">
        <v>49</v>
      </c>
      <c r="AE15" s="10" t="s">
        <v>49</v>
      </c>
      <c r="AF15" s="10" t="s">
        <v>59</v>
      </c>
      <c r="AG15" s="10" t="s">
        <v>51</v>
      </c>
      <c r="AH15" s="10" t="s">
        <v>52</v>
      </c>
      <c r="AJ15" s="13" t="s">
        <v>53</v>
      </c>
    </row>
    <row r="16" spans="1:36" x14ac:dyDescent="0.2">
      <c r="A16" s="5" t="s">
        <v>36</v>
      </c>
      <c r="B16" s="5" t="s">
        <v>37</v>
      </c>
      <c r="C16" s="5" t="s">
        <v>38</v>
      </c>
      <c r="D16" s="5" t="s">
        <v>65</v>
      </c>
      <c r="J16" s="5" t="s">
        <v>55</v>
      </c>
      <c r="O16" s="5" t="s">
        <v>41</v>
      </c>
      <c r="Q16" s="5" t="s">
        <v>42</v>
      </c>
      <c r="R16" s="5" t="s">
        <v>41</v>
      </c>
      <c r="T16" s="5" t="s">
        <v>42</v>
      </c>
      <c r="X16" s="5" t="s">
        <v>56</v>
      </c>
      <c r="Y16" s="5" t="s">
        <v>57</v>
      </c>
      <c r="Z16" s="5" t="s">
        <v>47</v>
      </c>
      <c r="AA16" s="5">
        <v>4</v>
      </c>
      <c r="AB16" s="5" t="s">
        <v>58</v>
      </c>
      <c r="AC16" s="5" t="s">
        <v>49</v>
      </c>
      <c r="AD16" s="5" t="s">
        <v>49</v>
      </c>
      <c r="AE16" s="5" t="s">
        <v>49</v>
      </c>
      <c r="AF16" s="5" t="s">
        <v>59</v>
      </c>
      <c r="AG16" s="5" t="s">
        <v>60</v>
      </c>
      <c r="AH16" s="5" t="s">
        <v>52</v>
      </c>
      <c r="AJ16" s="12" t="s">
        <v>53</v>
      </c>
    </row>
    <row r="17" spans="1:36" x14ac:dyDescent="0.2">
      <c r="A17" s="10" t="s">
        <v>36</v>
      </c>
      <c r="B17" s="10" t="s">
        <v>37</v>
      </c>
      <c r="C17" s="10" t="s">
        <v>38</v>
      </c>
      <c r="D17" s="10" t="s">
        <v>63</v>
      </c>
      <c r="I17" s="10" t="s">
        <v>40</v>
      </c>
      <c r="J17" s="10" t="s">
        <v>41</v>
      </c>
      <c r="L17" s="10" t="s">
        <v>42</v>
      </c>
      <c r="M17" s="10" t="s">
        <v>64</v>
      </c>
      <c r="R17" s="10" t="s">
        <v>44</v>
      </c>
      <c r="V17" s="10" t="s">
        <v>41</v>
      </c>
      <c r="X17" s="10" t="s">
        <v>45</v>
      </c>
      <c r="Y17" s="10" t="s">
        <v>46</v>
      </c>
      <c r="Z17" s="10" t="s">
        <v>47</v>
      </c>
      <c r="AA17" s="10">
        <v>1</v>
      </c>
      <c r="AB17" s="10" t="s">
        <v>48</v>
      </c>
      <c r="AC17" s="10" t="s">
        <v>49</v>
      </c>
      <c r="AD17" s="10" t="s">
        <v>49</v>
      </c>
      <c r="AE17" s="10" t="s">
        <v>49</v>
      </c>
      <c r="AF17" s="10" t="s">
        <v>50</v>
      </c>
      <c r="AG17" s="10" t="s">
        <v>51</v>
      </c>
      <c r="AH17" s="10" t="s">
        <v>52</v>
      </c>
      <c r="AJ17" s="13" t="s">
        <v>53</v>
      </c>
    </row>
    <row r="18" spans="1:36" x14ac:dyDescent="0.2">
      <c r="A18" s="5" t="s">
        <v>77</v>
      </c>
      <c r="B18" s="5" t="s">
        <v>37</v>
      </c>
      <c r="C18" s="5" t="s">
        <v>38</v>
      </c>
      <c r="D18" s="5" t="s">
        <v>65</v>
      </c>
      <c r="E18" s="5" t="s">
        <v>55</v>
      </c>
      <c r="M18" s="5" t="s">
        <v>55</v>
      </c>
      <c r="R18" s="5" t="s">
        <v>55</v>
      </c>
      <c r="X18" s="5" t="s">
        <v>67</v>
      </c>
      <c r="Y18" s="5" t="s">
        <v>46</v>
      </c>
      <c r="Z18" s="5" t="s">
        <v>47</v>
      </c>
      <c r="AA18" s="5">
        <v>2</v>
      </c>
      <c r="AB18" s="5" t="s">
        <v>48</v>
      </c>
      <c r="AC18" s="5" t="s">
        <v>49</v>
      </c>
      <c r="AD18" s="5" t="s">
        <v>49</v>
      </c>
      <c r="AE18" s="5" t="s">
        <v>49</v>
      </c>
      <c r="AF18" s="5" t="s">
        <v>59</v>
      </c>
      <c r="AG18" s="5" t="s">
        <v>51</v>
      </c>
      <c r="AH18" s="5" t="s">
        <v>52</v>
      </c>
      <c r="AJ18" s="12" t="s">
        <v>53</v>
      </c>
    </row>
    <row r="19" spans="1:36" x14ac:dyDescent="0.2">
      <c r="A19" s="10" t="s">
        <v>75</v>
      </c>
      <c r="B19" s="10" t="s">
        <v>37</v>
      </c>
      <c r="C19" s="10" t="s">
        <v>38</v>
      </c>
      <c r="D19" s="10" t="s">
        <v>65</v>
      </c>
      <c r="I19" s="10" t="s">
        <v>42</v>
      </c>
      <c r="J19" s="10" t="s">
        <v>41</v>
      </c>
      <c r="M19" s="10" t="s">
        <v>55</v>
      </c>
      <c r="R19" s="10" t="s">
        <v>55</v>
      </c>
      <c r="X19" s="10" t="s">
        <v>56</v>
      </c>
      <c r="Y19" s="10" t="s">
        <v>76</v>
      </c>
      <c r="Z19" s="10" t="s">
        <v>72</v>
      </c>
      <c r="AA19" s="10">
        <v>3</v>
      </c>
      <c r="AB19" s="10" t="s">
        <v>48</v>
      </c>
      <c r="AC19" s="10" t="s">
        <v>49</v>
      </c>
      <c r="AD19" s="10" t="s">
        <v>52</v>
      </c>
      <c r="AE19" s="10" t="s">
        <v>49</v>
      </c>
      <c r="AF19" s="10" t="s">
        <v>59</v>
      </c>
      <c r="AG19" s="10" t="s">
        <v>60</v>
      </c>
      <c r="AH19" s="10" t="s">
        <v>52</v>
      </c>
      <c r="AJ19" s="13" t="s">
        <v>53</v>
      </c>
    </row>
    <row r="20" spans="1:36" x14ac:dyDescent="0.2">
      <c r="A20" s="5" t="s">
        <v>70</v>
      </c>
      <c r="B20" s="5" t="s">
        <v>62</v>
      </c>
      <c r="C20" s="5" t="s">
        <v>38</v>
      </c>
      <c r="D20" s="5" t="s">
        <v>71</v>
      </c>
      <c r="E20" s="5" t="s">
        <v>42</v>
      </c>
      <c r="M20" s="5" t="s">
        <v>42</v>
      </c>
      <c r="R20" s="5" t="s">
        <v>42</v>
      </c>
      <c r="X20" s="5" t="s">
        <v>56</v>
      </c>
      <c r="Y20" s="5" t="s">
        <v>46</v>
      </c>
      <c r="Z20" s="5" t="s">
        <v>72</v>
      </c>
      <c r="AA20" s="5">
        <v>3</v>
      </c>
      <c r="AB20" s="5" t="s">
        <v>58</v>
      </c>
      <c r="AC20" s="5" t="s">
        <v>49</v>
      </c>
      <c r="AD20" s="5" t="s">
        <v>49</v>
      </c>
      <c r="AE20" s="5" t="s">
        <v>49</v>
      </c>
      <c r="AF20" s="5" t="s">
        <v>73</v>
      </c>
      <c r="AG20" s="5" t="s">
        <v>51</v>
      </c>
      <c r="AH20" s="5" t="s">
        <v>52</v>
      </c>
      <c r="AI20" s="14" t="s">
        <v>74</v>
      </c>
      <c r="AJ20" s="12" t="s">
        <v>53</v>
      </c>
    </row>
    <row r="21" spans="1:36" x14ac:dyDescent="0.2">
      <c r="A21" s="10" t="s">
        <v>36</v>
      </c>
      <c r="B21" s="10" t="s">
        <v>62</v>
      </c>
      <c r="C21" s="10" t="s">
        <v>38</v>
      </c>
      <c r="D21" s="10" t="s">
        <v>63</v>
      </c>
      <c r="E21" s="10" t="s">
        <v>64</v>
      </c>
      <c r="M21" s="10" t="s">
        <v>64</v>
      </c>
      <c r="R21" s="10" t="s">
        <v>64</v>
      </c>
      <c r="X21" s="10" t="s">
        <v>56</v>
      </c>
      <c r="Y21" s="10" t="s">
        <v>46</v>
      </c>
      <c r="Z21" s="10" t="s">
        <v>47</v>
      </c>
      <c r="AA21" s="10">
        <v>3</v>
      </c>
      <c r="AB21" s="10" t="s">
        <v>69</v>
      </c>
      <c r="AC21" s="10" t="s">
        <v>49</v>
      </c>
      <c r="AD21" s="10" t="s">
        <v>49</v>
      </c>
      <c r="AE21" s="10" t="s">
        <v>49</v>
      </c>
      <c r="AF21" s="10" t="s">
        <v>59</v>
      </c>
      <c r="AG21" s="10" t="s">
        <v>51</v>
      </c>
      <c r="AH21" s="10" t="s">
        <v>52</v>
      </c>
      <c r="AJ21" s="13" t="s">
        <v>53</v>
      </c>
    </row>
    <row r="22" spans="1:36" x14ac:dyDescent="0.2">
      <c r="A22" s="5" t="s">
        <v>36</v>
      </c>
      <c r="B22" s="5" t="s">
        <v>62</v>
      </c>
      <c r="C22" s="5" t="s">
        <v>38</v>
      </c>
      <c r="D22" s="5" t="s">
        <v>65</v>
      </c>
      <c r="E22" s="5" t="s">
        <v>42</v>
      </c>
      <c r="J22" s="5" t="s">
        <v>41</v>
      </c>
      <c r="M22" s="5" t="s">
        <v>55</v>
      </c>
      <c r="R22" s="5" t="s">
        <v>55</v>
      </c>
      <c r="X22" s="5" t="s">
        <v>67</v>
      </c>
      <c r="Y22" s="5" t="s">
        <v>46</v>
      </c>
      <c r="Z22" s="5" t="s">
        <v>47</v>
      </c>
      <c r="AA22" s="5">
        <v>2</v>
      </c>
      <c r="AB22" s="5" t="s">
        <v>58</v>
      </c>
      <c r="AC22" s="5" t="s">
        <v>49</v>
      </c>
      <c r="AD22" s="5" t="s">
        <v>49</v>
      </c>
      <c r="AE22" s="5" t="s">
        <v>52</v>
      </c>
      <c r="AF22" s="5" t="s">
        <v>59</v>
      </c>
      <c r="AG22" s="5" t="s">
        <v>51</v>
      </c>
      <c r="AH22" s="5" t="s">
        <v>52</v>
      </c>
      <c r="AJ22" s="12" t="s">
        <v>68</v>
      </c>
    </row>
    <row r="23" spans="1:36" x14ac:dyDescent="0.2">
      <c r="A23" s="10" t="s">
        <v>61</v>
      </c>
      <c r="B23" s="10" t="s">
        <v>62</v>
      </c>
      <c r="C23" s="10" t="s">
        <v>38</v>
      </c>
      <c r="D23" s="10" t="s">
        <v>63</v>
      </c>
      <c r="I23" s="10" t="s">
        <v>40</v>
      </c>
      <c r="J23" s="10" t="s">
        <v>55</v>
      </c>
      <c r="M23" s="10" t="s">
        <v>64</v>
      </c>
      <c r="R23" s="10" t="s">
        <v>64</v>
      </c>
      <c r="X23" s="10" t="s">
        <v>56</v>
      </c>
      <c r="Y23" s="10" t="s">
        <v>46</v>
      </c>
      <c r="Z23" s="10" t="s">
        <v>47</v>
      </c>
      <c r="AA23" s="10">
        <v>5</v>
      </c>
      <c r="AB23" s="10" t="s">
        <v>48</v>
      </c>
      <c r="AC23" s="10" t="s">
        <v>49</v>
      </c>
      <c r="AD23" s="10" t="s">
        <v>49</v>
      </c>
      <c r="AE23" s="10" t="s">
        <v>49</v>
      </c>
      <c r="AF23" s="10" t="s">
        <v>59</v>
      </c>
      <c r="AG23" s="10" t="s">
        <v>51</v>
      </c>
      <c r="AH23" s="10" t="s">
        <v>52</v>
      </c>
      <c r="AJ23" s="13" t="s">
        <v>53</v>
      </c>
    </row>
    <row r="24" spans="1:36" x14ac:dyDescent="0.2">
      <c r="A24" s="5" t="s">
        <v>36</v>
      </c>
      <c r="B24" s="5" t="s">
        <v>37</v>
      </c>
      <c r="C24" s="5" t="s">
        <v>38</v>
      </c>
      <c r="D24" s="5" t="s">
        <v>65</v>
      </c>
      <c r="J24" s="5" t="s">
        <v>55</v>
      </c>
      <c r="M24" s="5" t="s">
        <v>55</v>
      </c>
      <c r="R24" s="5" t="s">
        <v>41</v>
      </c>
      <c r="T24" s="5" t="s">
        <v>42</v>
      </c>
      <c r="X24" s="5" t="s">
        <v>56</v>
      </c>
      <c r="Y24" s="5" t="s">
        <v>57</v>
      </c>
      <c r="Z24" s="5" t="s">
        <v>47</v>
      </c>
      <c r="AA24" s="5">
        <v>4</v>
      </c>
      <c r="AB24" s="5" t="s">
        <v>58</v>
      </c>
      <c r="AC24" s="5" t="s">
        <v>49</v>
      </c>
      <c r="AD24" s="5" t="s">
        <v>49</v>
      </c>
      <c r="AE24" s="5" t="s">
        <v>49</v>
      </c>
      <c r="AF24" s="5" t="s">
        <v>59</v>
      </c>
      <c r="AG24" s="5" t="s">
        <v>60</v>
      </c>
      <c r="AH24" s="5" t="s">
        <v>52</v>
      </c>
      <c r="AJ24" s="12" t="s">
        <v>53</v>
      </c>
    </row>
    <row r="25" spans="1:36" x14ac:dyDescent="0.2">
      <c r="A25" s="10" t="s">
        <v>36</v>
      </c>
      <c r="B25" s="10" t="s">
        <v>37</v>
      </c>
      <c r="C25" s="10" t="s">
        <v>38</v>
      </c>
      <c r="D25" s="10" t="s">
        <v>63</v>
      </c>
      <c r="I25" s="10" t="s">
        <v>79</v>
      </c>
      <c r="L25" s="10" t="s">
        <v>42</v>
      </c>
      <c r="M25" s="10" t="s">
        <v>64</v>
      </c>
      <c r="R25" s="10" t="s">
        <v>44</v>
      </c>
      <c r="V25" s="10" t="s">
        <v>41</v>
      </c>
      <c r="X25" s="10" t="s">
        <v>45</v>
      </c>
      <c r="Y25" s="10" t="s">
        <v>46</v>
      </c>
      <c r="Z25" s="10" t="s">
        <v>47</v>
      </c>
      <c r="AA25" s="10">
        <v>1</v>
      </c>
      <c r="AB25" s="10" t="s">
        <v>80</v>
      </c>
      <c r="AC25" s="10" t="s">
        <v>49</v>
      </c>
      <c r="AD25" s="10" t="s">
        <v>49</v>
      </c>
      <c r="AE25" s="10" t="s">
        <v>49</v>
      </c>
      <c r="AF25" s="10" t="s">
        <v>50</v>
      </c>
      <c r="AG25" s="10" t="s">
        <v>51</v>
      </c>
      <c r="AH25" s="10" t="s">
        <v>52</v>
      </c>
      <c r="AJ25" s="13" t="s">
        <v>53</v>
      </c>
    </row>
    <row r="26" spans="1:36" x14ac:dyDescent="0.2">
      <c r="A26" s="5" t="s">
        <v>77</v>
      </c>
      <c r="B26" s="5" t="s">
        <v>37</v>
      </c>
      <c r="C26" s="5" t="s">
        <v>38</v>
      </c>
      <c r="D26" s="5" t="s">
        <v>65</v>
      </c>
      <c r="E26" s="5" t="s">
        <v>55</v>
      </c>
      <c r="M26" s="5" t="s">
        <v>55</v>
      </c>
      <c r="R26" s="5" t="s">
        <v>55</v>
      </c>
      <c r="X26" s="5" t="s">
        <v>67</v>
      </c>
      <c r="Y26" s="5" t="s">
        <v>46</v>
      </c>
      <c r="Z26" s="5" t="s">
        <v>47</v>
      </c>
      <c r="AA26" s="5">
        <v>2</v>
      </c>
      <c r="AB26" s="5" t="s">
        <v>48</v>
      </c>
      <c r="AC26" s="5" t="s">
        <v>49</v>
      </c>
      <c r="AD26" s="5" t="s">
        <v>49</v>
      </c>
      <c r="AE26" s="5" t="s">
        <v>49</v>
      </c>
      <c r="AF26" s="5" t="s">
        <v>59</v>
      </c>
      <c r="AG26" s="5" t="s">
        <v>51</v>
      </c>
      <c r="AH26" s="5" t="s">
        <v>52</v>
      </c>
      <c r="AJ26" s="12" t="s">
        <v>53</v>
      </c>
    </row>
    <row r="27" spans="1:36" x14ac:dyDescent="0.2">
      <c r="A27" s="10" t="s">
        <v>75</v>
      </c>
      <c r="B27" s="10" t="s">
        <v>37</v>
      </c>
      <c r="C27" s="10" t="s">
        <v>38</v>
      </c>
      <c r="D27" s="10" t="s">
        <v>65</v>
      </c>
      <c r="I27" s="10" t="s">
        <v>42</v>
      </c>
      <c r="J27" s="10" t="s">
        <v>41</v>
      </c>
      <c r="M27" s="10" t="s">
        <v>55</v>
      </c>
      <c r="R27" s="10" t="s">
        <v>55</v>
      </c>
      <c r="X27" s="10" t="s">
        <v>56</v>
      </c>
      <c r="Y27" s="10" t="s">
        <v>76</v>
      </c>
      <c r="Z27" s="10" t="s">
        <v>72</v>
      </c>
      <c r="AA27" s="10">
        <v>3</v>
      </c>
      <c r="AB27" s="10" t="s">
        <v>48</v>
      </c>
      <c r="AC27" s="10" t="s">
        <v>49</v>
      </c>
      <c r="AD27" s="10" t="s">
        <v>52</v>
      </c>
      <c r="AE27" s="10" t="s">
        <v>49</v>
      </c>
      <c r="AF27" s="10" t="s">
        <v>59</v>
      </c>
      <c r="AG27" s="10" t="s">
        <v>60</v>
      </c>
      <c r="AH27" s="10" t="s">
        <v>52</v>
      </c>
      <c r="AJ27" s="13" t="s">
        <v>53</v>
      </c>
    </row>
    <row r="28" spans="1:36" x14ac:dyDescent="0.2">
      <c r="A28" s="5" t="s">
        <v>70</v>
      </c>
      <c r="B28" s="5" t="s">
        <v>62</v>
      </c>
      <c r="C28" s="5" t="s">
        <v>38</v>
      </c>
      <c r="D28" s="5" t="s">
        <v>71</v>
      </c>
      <c r="E28" s="5" t="s">
        <v>42</v>
      </c>
      <c r="M28" s="5" t="s">
        <v>42</v>
      </c>
      <c r="R28" s="5" t="s">
        <v>42</v>
      </c>
      <c r="X28" s="5" t="s">
        <v>56</v>
      </c>
      <c r="Y28" s="5" t="s">
        <v>46</v>
      </c>
      <c r="Z28" s="5" t="s">
        <v>72</v>
      </c>
      <c r="AA28" s="5">
        <v>3</v>
      </c>
      <c r="AB28" s="5" t="s">
        <v>58</v>
      </c>
      <c r="AC28" s="5" t="s">
        <v>49</v>
      </c>
      <c r="AD28" s="5" t="s">
        <v>49</v>
      </c>
      <c r="AE28" s="5" t="s">
        <v>49</v>
      </c>
      <c r="AF28" s="5" t="s">
        <v>73</v>
      </c>
      <c r="AG28" s="5" t="s">
        <v>51</v>
      </c>
      <c r="AH28" s="5" t="s">
        <v>49</v>
      </c>
      <c r="AI28" s="14" t="s">
        <v>74</v>
      </c>
      <c r="AJ28" s="12" t="s">
        <v>53</v>
      </c>
    </row>
    <row r="29" spans="1:36" x14ac:dyDescent="0.2">
      <c r="A29" s="10" t="s">
        <v>36</v>
      </c>
      <c r="B29" s="10" t="s">
        <v>62</v>
      </c>
      <c r="C29" s="10" t="s">
        <v>38</v>
      </c>
      <c r="D29" s="10" t="s">
        <v>63</v>
      </c>
      <c r="E29" s="10" t="s">
        <v>64</v>
      </c>
      <c r="M29" s="10" t="s">
        <v>64</v>
      </c>
      <c r="R29" s="10" t="s">
        <v>64</v>
      </c>
      <c r="X29" s="10" t="s">
        <v>56</v>
      </c>
      <c r="Y29" s="10" t="s">
        <v>46</v>
      </c>
      <c r="Z29" s="10" t="s">
        <v>47</v>
      </c>
      <c r="AA29" s="10">
        <v>3</v>
      </c>
      <c r="AB29" s="10" t="s">
        <v>48</v>
      </c>
      <c r="AC29" s="10" t="s">
        <v>49</v>
      </c>
      <c r="AD29" s="10" t="s">
        <v>49</v>
      </c>
      <c r="AE29" s="10" t="s">
        <v>49</v>
      </c>
      <c r="AF29" s="10" t="s">
        <v>59</v>
      </c>
      <c r="AG29" s="10" t="s">
        <v>51</v>
      </c>
      <c r="AH29" s="10" t="s">
        <v>52</v>
      </c>
      <c r="AJ29" s="13" t="s">
        <v>53</v>
      </c>
    </row>
    <row r="30" spans="1:36" x14ac:dyDescent="0.2">
      <c r="A30" s="5" t="s">
        <v>36</v>
      </c>
      <c r="B30" s="5" t="s">
        <v>62</v>
      </c>
      <c r="C30" s="5" t="s">
        <v>38</v>
      </c>
      <c r="D30" s="5" t="s">
        <v>65</v>
      </c>
      <c r="E30" s="5" t="s">
        <v>42</v>
      </c>
      <c r="J30" s="5" t="s">
        <v>41</v>
      </c>
      <c r="M30" s="5" t="s">
        <v>55</v>
      </c>
      <c r="R30" s="5" t="s">
        <v>55</v>
      </c>
      <c r="X30" s="5" t="s">
        <v>67</v>
      </c>
      <c r="Y30" s="5" t="s">
        <v>46</v>
      </c>
      <c r="Z30" s="5" t="s">
        <v>47</v>
      </c>
      <c r="AA30" s="5">
        <v>2</v>
      </c>
      <c r="AB30" s="5" t="s">
        <v>58</v>
      </c>
      <c r="AC30" s="5" t="s">
        <v>49</v>
      </c>
      <c r="AD30" s="5" t="s">
        <v>49</v>
      </c>
      <c r="AE30" s="5" t="s">
        <v>52</v>
      </c>
      <c r="AF30" s="5" t="s">
        <v>59</v>
      </c>
      <c r="AG30" s="5" t="s">
        <v>51</v>
      </c>
      <c r="AH30" s="5" t="s">
        <v>52</v>
      </c>
      <c r="AJ30" s="12" t="s">
        <v>68</v>
      </c>
    </row>
    <row r="31" spans="1:36" x14ac:dyDescent="0.2">
      <c r="A31" s="10" t="s">
        <v>61</v>
      </c>
      <c r="B31" s="10" t="s">
        <v>62</v>
      </c>
      <c r="C31" s="10" t="s">
        <v>38</v>
      </c>
      <c r="D31" s="10" t="s">
        <v>63</v>
      </c>
      <c r="I31" s="10" t="s">
        <v>40</v>
      </c>
      <c r="J31" s="10" t="s">
        <v>55</v>
      </c>
      <c r="M31" s="10" t="s">
        <v>64</v>
      </c>
      <c r="R31" s="10" t="s">
        <v>64</v>
      </c>
      <c r="X31" s="10" t="s">
        <v>56</v>
      </c>
      <c r="Y31" s="10" t="s">
        <v>46</v>
      </c>
      <c r="Z31" s="10" t="s">
        <v>47</v>
      </c>
      <c r="AA31" s="10">
        <v>5</v>
      </c>
      <c r="AB31" s="10" t="s">
        <v>48</v>
      </c>
      <c r="AC31" s="10" t="s">
        <v>49</v>
      </c>
      <c r="AD31" s="10" t="s">
        <v>49</v>
      </c>
      <c r="AE31" s="10" t="s">
        <v>49</v>
      </c>
      <c r="AF31" s="10" t="s">
        <v>59</v>
      </c>
      <c r="AG31" s="10" t="s">
        <v>51</v>
      </c>
      <c r="AH31" s="10" t="s">
        <v>52</v>
      </c>
      <c r="AJ31" s="13" t="s">
        <v>53</v>
      </c>
    </row>
    <row r="32" spans="1:36" x14ac:dyDescent="0.2">
      <c r="A32" s="5" t="s">
        <v>36</v>
      </c>
      <c r="B32" s="5" t="s">
        <v>37</v>
      </c>
      <c r="C32" s="5" t="s">
        <v>38</v>
      </c>
      <c r="D32" s="5" t="s">
        <v>65</v>
      </c>
      <c r="J32" s="5" t="s">
        <v>55</v>
      </c>
      <c r="N32" s="5" t="s">
        <v>41</v>
      </c>
      <c r="P32" s="5" t="s">
        <v>42</v>
      </c>
      <c r="R32" s="5" t="s">
        <v>41</v>
      </c>
      <c r="T32" s="5" t="s">
        <v>42</v>
      </c>
      <c r="X32" s="5" t="s">
        <v>56</v>
      </c>
      <c r="Y32" s="5" t="s">
        <v>57</v>
      </c>
      <c r="Z32" s="5" t="s">
        <v>47</v>
      </c>
      <c r="AA32" s="5">
        <v>4</v>
      </c>
      <c r="AB32" s="5" t="s">
        <v>58</v>
      </c>
      <c r="AC32" s="5" t="s">
        <v>49</v>
      </c>
      <c r="AD32" s="5" t="s">
        <v>49</v>
      </c>
      <c r="AE32" s="5" t="s">
        <v>49</v>
      </c>
      <c r="AF32" s="5" t="s">
        <v>59</v>
      </c>
      <c r="AG32" s="5" t="s">
        <v>60</v>
      </c>
      <c r="AH32" s="5" t="s">
        <v>52</v>
      </c>
      <c r="AJ32" s="12" t="s">
        <v>53</v>
      </c>
    </row>
    <row r="33" spans="1:36" x14ac:dyDescent="0.2">
      <c r="A33" s="10" t="s">
        <v>36</v>
      </c>
      <c r="B33" s="10" t="s">
        <v>37</v>
      </c>
      <c r="C33" s="10" t="s">
        <v>38</v>
      </c>
      <c r="D33" s="10" t="s">
        <v>63</v>
      </c>
      <c r="I33" s="10" t="s">
        <v>40</v>
      </c>
      <c r="J33" s="10" t="s">
        <v>41</v>
      </c>
      <c r="L33" s="10" t="s">
        <v>42</v>
      </c>
      <c r="M33" s="10" t="s">
        <v>64</v>
      </c>
      <c r="R33" s="10" t="s">
        <v>64</v>
      </c>
      <c r="X33" s="10" t="s">
        <v>45</v>
      </c>
      <c r="Y33" s="10" t="s">
        <v>46</v>
      </c>
      <c r="Z33" s="10" t="s">
        <v>47</v>
      </c>
      <c r="AA33" s="10">
        <v>1</v>
      </c>
      <c r="AB33" s="10" t="s">
        <v>80</v>
      </c>
      <c r="AC33" s="10" t="s">
        <v>49</v>
      </c>
      <c r="AD33" s="10" t="s">
        <v>49</v>
      </c>
      <c r="AE33" s="10" t="s">
        <v>49</v>
      </c>
      <c r="AF33" s="10" t="s">
        <v>50</v>
      </c>
      <c r="AG33" s="10" t="s">
        <v>51</v>
      </c>
      <c r="AH33" s="10" t="s">
        <v>52</v>
      </c>
      <c r="AJ33" s="13" t="s">
        <v>53</v>
      </c>
    </row>
    <row r="34" spans="1:36" x14ac:dyDescent="0.2">
      <c r="A34" s="5" t="s">
        <v>77</v>
      </c>
      <c r="B34" s="5" t="s">
        <v>37</v>
      </c>
      <c r="C34" s="5" t="s">
        <v>38</v>
      </c>
      <c r="D34" s="5" t="s">
        <v>65</v>
      </c>
      <c r="E34" s="5" t="s">
        <v>55</v>
      </c>
      <c r="M34" s="5" t="s">
        <v>55</v>
      </c>
      <c r="R34" s="5" t="s">
        <v>55</v>
      </c>
      <c r="X34" s="5" t="s">
        <v>67</v>
      </c>
      <c r="Y34" s="5" t="s">
        <v>46</v>
      </c>
      <c r="Z34" s="5" t="s">
        <v>47</v>
      </c>
      <c r="AA34" s="5">
        <v>2</v>
      </c>
      <c r="AB34" s="5" t="s">
        <v>48</v>
      </c>
      <c r="AC34" s="5" t="s">
        <v>49</v>
      </c>
      <c r="AD34" s="5" t="s">
        <v>49</v>
      </c>
      <c r="AE34" s="5" t="s">
        <v>49</v>
      </c>
      <c r="AF34" s="5" t="s">
        <v>59</v>
      </c>
      <c r="AG34" s="5" t="s">
        <v>60</v>
      </c>
      <c r="AH34" s="5" t="s">
        <v>52</v>
      </c>
      <c r="AJ34" s="12" t="s">
        <v>53</v>
      </c>
    </row>
    <row r="35" spans="1:36" x14ac:dyDescent="0.2">
      <c r="A35" s="10" t="s">
        <v>75</v>
      </c>
      <c r="B35" s="10" t="s">
        <v>37</v>
      </c>
      <c r="C35" s="10" t="s">
        <v>38</v>
      </c>
      <c r="D35" s="10" t="s">
        <v>65</v>
      </c>
      <c r="I35" s="10" t="s">
        <v>42</v>
      </c>
      <c r="J35" s="10" t="s">
        <v>41</v>
      </c>
      <c r="M35" s="10" t="s">
        <v>55</v>
      </c>
      <c r="R35" s="10" t="s">
        <v>55</v>
      </c>
      <c r="X35" s="10" t="s">
        <v>56</v>
      </c>
      <c r="Y35" s="10" t="s">
        <v>76</v>
      </c>
      <c r="Z35" s="10" t="s">
        <v>72</v>
      </c>
      <c r="AA35" s="10">
        <v>3</v>
      </c>
      <c r="AB35" s="10" t="s">
        <v>48</v>
      </c>
      <c r="AC35" s="10" t="s">
        <v>49</v>
      </c>
      <c r="AD35" s="10" t="s">
        <v>49</v>
      </c>
      <c r="AE35" s="10" t="s">
        <v>49</v>
      </c>
      <c r="AF35" s="10" t="s">
        <v>59</v>
      </c>
      <c r="AG35" s="10" t="s">
        <v>51</v>
      </c>
      <c r="AH35" s="10" t="s">
        <v>52</v>
      </c>
      <c r="AJ35" s="13" t="s">
        <v>53</v>
      </c>
    </row>
    <row r="36" spans="1:36" x14ac:dyDescent="0.2">
      <c r="A36" s="5" t="s">
        <v>70</v>
      </c>
      <c r="B36" s="5" t="s">
        <v>62</v>
      </c>
      <c r="C36" s="5" t="s">
        <v>38</v>
      </c>
      <c r="D36" s="5" t="s">
        <v>71</v>
      </c>
      <c r="E36" s="5" t="s">
        <v>42</v>
      </c>
      <c r="M36" s="5" t="s">
        <v>42</v>
      </c>
      <c r="R36" s="5" t="s">
        <v>42</v>
      </c>
      <c r="X36" s="5" t="s">
        <v>56</v>
      </c>
      <c r="Y36" s="5" t="s">
        <v>46</v>
      </c>
      <c r="Z36" s="5" t="s">
        <v>72</v>
      </c>
      <c r="AA36" s="5">
        <v>3</v>
      </c>
      <c r="AB36" s="5" t="s">
        <v>58</v>
      </c>
      <c r="AC36" s="5" t="s">
        <v>49</v>
      </c>
      <c r="AD36" s="5" t="s">
        <v>49</v>
      </c>
      <c r="AE36" s="5" t="s">
        <v>49</v>
      </c>
      <c r="AF36" s="5" t="s">
        <v>73</v>
      </c>
      <c r="AG36" s="5" t="s">
        <v>51</v>
      </c>
      <c r="AH36" s="5" t="s">
        <v>52</v>
      </c>
      <c r="AJ36" s="12" t="s">
        <v>53</v>
      </c>
    </row>
    <row r="37" spans="1:36" x14ac:dyDescent="0.2">
      <c r="A37" s="10" t="s">
        <v>36</v>
      </c>
      <c r="B37" s="10" t="s">
        <v>62</v>
      </c>
      <c r="C37" s="10" t="s">
        <v>38</v>
      </c>
      <c r="D37" s="10" t="s">
        <v>63</v>
      </c>
      <c r="E37" s="10" t="s">
        <v>64</v>
      </c>
      <c r="M37" s="10" t="s">
        <v>64</v>
      </c>
      <c r="R37" s="10" t="s">
        <v>64</v>
      </c>
      <c r="X37" s="10" t="s">
        <v>56</v>
      </c>
      <c r="Y37" s="10" t="s">
        <v>46</v>
      </c>
      <c r="Z37" s="10" t="s">
        <v>47</v>
      </c>
      <c r="AA37" s="10">
        <v>3</v>
      </c>
      <c r="AB37" s="10" t="s">
        <v>48</v>
      </c>
      <c r="AC37" s="10" t="s">
        <v>49</v>
      </c>
      <c r="AD37" s="10" t="s">
        <v>49</v>
      </c>
      <c r="AE37" s="10" t="s">
        <v>49</v>
      </c>
      <c r="AF37" s="10" t="s">
        <v>59</v>
      </c>
      <c r="AG37" s="10" t="s">
        <v>51</v>
      </c>
      <c r="AH37" s="10" t="s">
        <v>52</v>
      </c>
      <c r="AJ37" s="13" t="s">
        <v>53</v>
      </c>
    </row>
    <row r="38" spans="1:36" x14ac:dyDescent="0.2">
      <c r="A38" s="5" t="s">
        <v>36</v>
      </c>
      <c r="B38" s="5" t="s">
        <v>62</v>
      </c>
      <c r="C38" s="5" t="s">
        <v>38</v>
      </c>
      <c r="D38" s="5" t="s">
        <v>65</v>
      </c>
      <c r="E38" s="5" t="s">
        <v>42</v>
      </c>
      <c r="J38" s="5" t="s">
        <v>41</v>
      </c>
      <c r="M38" s="5" t="s">
        <v>55</v>
      </c>
      <c r="R38" s="5" t="s">
        <v>55</v>
      </c>
      <c r="X38" s="5" t="s">
        <v>67</v>
      </c>
      <c r="Y38" s="5" t="s">
        <v>46</v>
      </c>
      <c r="Z38" s="5" t="s">
        <v>47</v>
      </c>
      <c r="AA38" s="5">
        <v>2</v>
      </c>
      <c r="AB38" s="5" t="s">
        <v>48</v>
      </c>
      <c r="AC38" s="5" t="s">
        <v>49</v>
      </c>
      <c r="AD38" s="5" t="s">
        <v>49</v>
      </c>
      <c r="AE38" s="5" t="s">
        <v>52</v>
      </c>
      <c r="AF38" s="5" t="s">
        <v>59</v>
      </c>
      <c r="AG38" s="5" t="s">
        <v>51</v>
      </c>
      <c r="AH38" s="5" t="s">
        <v>52</v>
      </c>
      <c r="AJ38" s="12" t="s">
        <v>68</v>
      </c>
    </row>
    <row r="39" spans="1:36" x14ac:dyDescent="0.2">
      <c r="A39" s="10" t="s">
        <v>61</v>
      </c>
      <c r="B39" s="10" t="s">
        <v>62</v>
      </c>
      <c r="C39" s="10" t="s">
        <v>38</v>
      </c>
      <c r="D39" s="10" t="s">
        <v>63</v>
      </c>
      <c r="I39" s="10" t="s">
        <v>40</v>
      </c>
      <c r="J39" s="10" t="s">
        <v>55</v>
      </c>
      <c r="M39" s="10" t="s">
        <v>64</v>
      </c>
      <c r="R39" s="10" t="s">
        <v>64</v>
      </c>
      <c r="X39" s="10" t="s">
        <v>56</v>
      </c>
      <c r="Y39" s="10" t="s">
        <v>46</v>
      </c>
      <c r="Z39" s="10" t="s">
        <v>47</v>
      </c>
      <c r="AA39" s="10">
        <v>4</v>
      </c>
      <c r="AB39" s="10" t="s">
        <v>48</v>
      </c>
      <c r="AC39" s="10" t="s">
        <v>49</v>
      </c>
      <c r="AD39" s="10" t="s">
        <v>49</v>
      </c>
      <c r="AE39" s="10" t="s">
        <v>49</v>
      </c>
      <c r="AF39" s="10" t="s">
        <v>59</v>
      </c>
      <c r="AG39" s="10" t="s">
        <v>51</v>
      </c>
      <c r="AH39" s="10" t="s">
        <v>52</v>
      </c>
      <c r="AJ39" s="13" t="s">
        <v>53</v>
      </c>
    </row>
    <row r="40" spans="1:36" x14ac:dyDescent="0.2">
      <c r="A40" s="5" t="s">
        <v>36</v>
      </c>
      <c r="B40" s="5" t="s">
        <v>37</v>
      </c>
      <c r="C40" s="5" t="s">
        <v>38</v>
      </c>
      <c r="D40" s="5" t="s">
        <v>63</v>
      </c>
      <c r="I40" s="5" t="s">
        <v>40</v>
      </c>
      <c r="J40" s="5" t="s">
        <v>55</v>
      </c>
      <c r="M40" s="5" t="s">
        <v>64</v>
      </c>
      <c r="R40" s="5" t="s">
        <v>64</v>
      </c>
      <c r="X40" s="5" t="s">
        <v>45</v>
      </c>
      <c r="Y40" s="5" t="s">
        <v>46</v>
      </c>
      <c r="Z40" s="5" t="s">
        <v>47</v>
      </c>
      <c r="AA40" s="5">
        <v>1</v>
      </c>
      <c r="AB40" s="5" t="s">
        <v>48</v>
      </c>
      <c r="AC40" s="5" t="s">
        <v>49</v>
      </c>
      <c r="AD40" s="5" t="s">
        <v>52</v>
      </c>
      <c r="AE40" s="5" t="s">
        <v>49</v>
      </c>
      <c r="AF40" s="5" t="s">
        <v>50</v>
      </c>
      <c r="AG40" s="5" t="s">
        <v>51</v>
      </c>
      <c r="AH40" s="5" t="s">
        <v>52</v>
      </c>
      <c r="AJ40" s="12" t="s">
        <v>53</v>
      </c>
    </row>
    <row r="41" spans="1:36" x14ac:dyDescent="0.2">
      <c r="A41" s="10" t="s">
        <v>36</v>
      </c>
      <c r="B41" s="10" t="s">
        <v>37</v>
      </c>
      <c r="C41" s="10" t="s">
        <v>38</v>
      </c>
      <c r="D41" s="10" t="s">
        <v>65</v>
      </c>
      <c r="J41" s="10" t="s">
        <v>55</v>
      </c>
      <c r="M41" s="10" t="s">
        <v>55</v>
      </c>
      <c r="R41" s="10" t="s">
        <v>55</v>
      </c>
      <c r="X41" s="10" t="s">
        <v>56</v>
      </c>
      <c r="Y41" s="10" t="s">
        <v>57</v>
      </c>
      <c r="Z41" s="10" t="s">
        <v>47</v>
      </c>
      <c r="AA41" s="10">
        <v>4</v>
      </c>
      <c r="AB41" s="10" t="s">
        <v>58</v>
      </c>
      <c r="AC41" s="10" t="s">
        <v>49</v>
      </c>
      <c r="AD41" s="10" t="s">
        <v>49</v>
      </c>
      <c r="AE41" s="10" t="s">
        <v>49</v>
      </c>
      <c r="AF41" s="10" t="s">
        <v>59</v>
      </c>
      <c r="AG41" s="10" t="s">
        <v>60</v>
      </c>
      <c r="AH41" s="10" t="s">
        <v>52</v>
      </c>
      <c r="AJ41" s="13" t="s">
        <v>53</v>
      </c>
    </row>
    <row r="42" spans="1:36" x14ac:dyDescent="0.2">
      <c r="A42" s="5" t="s">
        <v>61</v>
      </c>
      <c r="B42" s="5" t="s">
        <v>62</v>
      </c>
      <c r="C42" s="5" t="s">
        <v>38</v>
      </c>
      <c r="D42" s="5" t="s">
        <v>63</v>
      </c>
      <c r="I42" s="5" t="s">
        <v>40</v>
      </c>
      <c r="J42" s="5" t="s">
        <v>55</v>
      </c>
      <c r="M42" s="5" t="s">
        <v>64</v>
      </c>
      <c r="R42" s="5" t="s">
        <v>64</v>
      </c>
      <c r="X42" s="5" t="s">
        <v>56</v>
      </c>
      <c r="Y42" s="5" t="s">
        <v>46</v>
      </c>
      <c r="Z42" s="5" t="s">
        <v>47</v>
      </c>
      <c r="AA42" s="5">
        <v>4</v>
      </c>
      <c r="AB42" s="5" t="s">
        <v>48</v>
      </c>
      <c r="AC42" s="5" t="s">
        <v>49</v>
      </c>
      <c r="AD42" s="5" t="s">
        <v>49</v>
      </c>
      <c r="AE42" s="5" t="s">
        <v>49</v>
      </c>
      <c r="AF42" s="5" t="s">
        <v>59</v>
      </c>
      <c r="AG42" s="5" t="s">
        <v>51</v>
      </c>
      <c r="AH42" s="5" t="s">
        <v>52</v>
      </c>
      <c r="AJ42" s="12" t="s">
        <v>53</v>
      </c>
    </row>
    <row r="43" spans="1:36" x14ac:dyDescent="0.2">
      <c r="A43" s="10" t="s">
        <v>36</v>
      </c>
      <c r="B43" s="10" t="s">
        <v>62</v>
      </c>
      <c r="C43" s="10" t="s">
        <v>38</v>
      </c>
      <c r="D43" s="10" t="s">
        <v>65</v>
      </c>
      <c r="E43" s="10" t="s">
        <v>42</v>
      </c>
      <c r="J43" s="10" t="s">
        <v>41</v>
      </c>
      <c r="M43" s="10" t="s">
        <v>55</v>
      </c>
      <c r="R43" s="10" t="s">
        <v>55</v>
      </c>
      <c r="X43" s="10" t="s">
        <v>67</v>
      </c>
      <c r="Y43" s="10" t="s">
        <v>46</v>
      </c>
      <c r="Z43" s="10" t="s">
        <v>47</v>
      </c>
      <c r="AA43" s="10">
        <v>2</v>
      </c>
      <c r="AB43" s="10" t="s">
        <v>58</v>
      </c>
      <c r="AC43" s="10" t="s">
        <v>49</v>
      </c>
      <c r="AD43" s="10" t="s">
        <v>49</v>
      </c>
      <c r="AE43" s="10" t="s">
        <v>49</v>
      </c>
      <c r="AF43" s="10" t="s">
        <v>59</v>
      </c>
      <c r="AG43" s="10" t="s">
        <v>51</v>
      </c>
      <c r="AH43" s="10" t="s">
        <v>52</v>
      </c>
      <c r="AJ43" s="13" t="s">
        <v>53</v>
      </c>
    </row>
    <row r="44" spans="1:36" x14ac:dyDescent="0.2">
      <c r="A44" s="5" t="s">
        <v>36</v>
      </c>
      <c r="B44" s="5" t="s">
        <v>62</v>
      </c>
      <c r="C44" s="5" t="s">
        <v>38</v>
      </c>
      <c r="D44" s="5" t="s">
        <v>63</v>
      </c>
      <c r="E44" s="5" t="s">
        <v>64</v>
      </c>
      <c r="M44" s="5" t="s">
        <v>64</v>
      </c>
      <c r="R44" s="5" t="s">
        <v>64</v>
      </c>
      <c r="X44" s="5" t="s">
        <v>56</v>
      </c>
      <c r="Y44" s="5" t="s">
        <v>46</v>
      </c>
      <c r="Z44" s="5" t="s">
        <v>47</v>
      </c>
      <c r="AA44" s="5">
        <v>3</v>
      </c>
      <c r="AB44" s="5" t="s">
        <v>80</v>
      </c>
      <c r="AC44" s="5" t="s">
        <v>49</v>
      </c>
      <c r="AD44" s="5" t="s">
        <v>49</v>
      </c>
      <c r="AE44" s="5" t="s">
        <v>49</v>
      </c>
      <c r="AF44" s="5" t="s">
        <v>59</v>
      </c>
      <c r="AG44" s="5" t="s">
        <v>51</v>
      </c>
      <c r="AH44" s="5" t="s">
        <v>52</v>
      </c>
      <c r="AJ44" s="12" t="s">
        <v>53</v>
      </c>
    </row>
    <row r="45" spans="1:36" x14ac:dyDescent="0.2">
      <c r="A45" s="10" t="s">
        <v>70</v>
      </c>
      <c r="B45" s="10" t="s">
        <v>62</v>
      </c>
      <c r="C45" s="10" t="s">
        <v>38</v>
      </c>
      <c r="D45" s="10" t="s">
        <v>71</v>
      </c>
      <c r="E45" s="10" t="s">
        <v>42</v>
      </c>
      <c r="M45" s="10" t="s">
        <v>42</v>
      </c>
      <c r="R45" s="10" t="s">
        <v>42</v>
      </c>
      <c r="X45" s="10" t="s">
        <v>56</v>
      </c>
      <c r="Y45" s="10" t="s">
        <v>46</v>
      </c>
      <c r="Z45" s="10" t="s">
        <v>72</v>
      </c>
      <c r="AA45" s="10">
        <v>3</v>
      </c>
      <c r="AB45" s="10" t="s">
        <v>58</v>
      </c>
      <c r="AC45" s="10" t="s">
        <v>49</v>
      </c>
      <c r="AD45" s="10" t="s">
        <v>49</v>
      </c>
      <c r="AE45" s="10" t="s">
        <v>49</v>
      </c>
      <c r="AF45" s="10" t="s">
        <v>73</v>
      </c>
      <c r="AG45" s="10" t="s">
        <v>51</v>
      </c>
      <c r="AH45" s="10" t="s">
        <v>52</v>
      </c>
      <c r="AJ45" s="13" t="s">
        <v>53</v>
      </c>
    </row>
    <row r="46" spans="1:36" x14ac:dyDescent="0.2">
      <c r="A46" s="5" t="s">
        <v>75</v>
      </c>
      <c r="B46" s="5" t="s">
        <v>37</v>
      </c>
      <c r="C46" s="5" t="s">
        <v>38</v>
      </c>
      <c r="D46" s="5" t="s">
        <v>65</v>
      </c>
      <c r="I46" s="5" t="s">
        <v>42</v>
      </c>
      <c r="J46" s="5" t="s">
        <v>41</v>
      </c>
      <c r="M46" s="5" t="s">
        <v>55</v>
      </c>
      <c r="R46" s="5" t="s">
        <v>55</v>
      </c>
      <c r="X46" s="5" t="s">
        <v>56</v>
      </c>
      <c r="Y46" s="5" t="s">
        <v>76</v>
      </c>
      <c r="Z46" s="5" t="s">
        <v>72</v>
      </c>
      <c r="AA46" s="5">
        <v>3</v>
      </c>
      <c r="AB46" s="5" t="s">
        <v>48</v>
      </c>
      <c r="AC46" s="5" t="s">
        <v>49</v>
      </c>
      <c r="AD46" s="5" t="s">
        <v>49</v>
      </c>
      <c r="AE46" s="5" t="s">
        <v>49</v>
      </c>
      <c r="AF46" s="5" t="s">
        <v>59</v>
      </c>
      <c r="AG46" s="5" t="s">
        <v>51</v>
      </c>
      <c r="AH46" s="5" t="s">
        <v>52</v>
      </c>
      <c r="AJ46" s="12" t="s">
        <v>53</v>
      </c>
    </row>
    <row r="47" spans="1:36" x14ac:dyDescent="0.2">
      <c r="A47" s="15" t="s">
        <v>77</v>
      </c>
      <c r="B47" s="15" t="s">
        <v>37</v>
      </c>
      <c r="C47" s="15" t="s">
        <v>38</v>
      </c>
      <c r="D47" s="15" t="s">
        <v>65</v>
      </c>
      <c r="E47" s="15" t="s">
        <v>55</v>
      </c>
      <c r="M47" s="15" t="s">
        <v>55</v>
      </c>
      <c r="R47" s="15" t="s">
        <v>55</v>
      </c>
      <c r="X47" s="15" t="s">
        <v>67</v>
      </c>
      <c r="Y47" s="15" t="s">
        <v>46</v>
      </c>
      <c r="Z47" s="15" t="s">
        <v>47</v>
      </c>
      <c r="AA47" s="15">
        <v>2</v>
      </c>
      <c r="AB47" s="15" t="s">
        <v>48</v>
      </c>
      <c r="AC47" s="15" t="s">
        <v>49</v>
      </c>
      <c r="AD47" s="15" t="s">
        <v>49</v>
      </c>
      <c r="AE47" s="15" t="s">
        <v>49</v>
      </c>
      <c r="AF47" s="15" t="s">
        <v>59</v>
      </c>
      <c r="AG47" s="15" t="s">
        <v>51</v>
      </c>
      <c r="AH47" s="15" t="s">
        <v>52</v>
      </c>
      <c r="AJ47" s="16" t="s">
        <v>53</v>
      </c>
    </row>
    <row r="52" spans="5:31" x14ac:dyDescent="0.2">
      <c r="E52" s="31" t="s">
        <v>81</v>
      </c>
      <c r="F52" s="32"/>
      <c r="G52" s="18" t="s">
        <v>82</v>
      </c>
    </row>
    <row r="53" spans="5:31" x14ac:dyDescent="0.2">
      <c r="E53" s="18" t="s">
        <v>83</v>
      </c>
      <c r="F53" s="18">
        <v>24</v>
      </c>
      <c r="G53" s="19">
        <f t="shared" ref="G53:G57" si="0">F53/$F$57</f>
        <v>0.52173913043478259</v>
      </c>
      <c r="Y53" s="20" t="s">
        <v>84</v>
      </c>
      <c r="Z53" s="20" t="s">
        <v>85</v>
      </c>
      <c r="AA53" s="20" t="s">
        <v>82</v>
      </c>
      <c r="AC53" s="21" t="s">
        <v>86</v>
      </c>
      <c r="AD53" s="18" t="s">
        <v>85</v>
      </c>
      <c r="AE53" s="18" t="s">
        <v>82</v>
      </c>
    </row>
    <row r="54" spans="5:31" x14ac:dyDescent="0.2">
      <c r="E54" s="18" t="s">
        <v>87</v>
      </c>
      <c r="F54" s="18">
        <v>6</v>
      </c>
      <c r="G54" s="19">
        <f t="shared" si="0"/>
        <v>0.13043478260869565</v>
      </c>
      <c r="Y54" s="18">
        <v>1</v>
      </c>
      <c r="Z54" s="18">
        <v>5</v>
      </c>
      <c r="AA54" s="19">
        <f t="shared" ref="AA54:AA59" si="1">Z54/$Z$59</f>
        <v>0.10869565217391304</v>
      </c>
      <c r="AC54" s="18" t="s">
        <v>38</v>
      </c>
      <c r="AD54" s="18">
        <v>46</v>
      </c>
      <c r="AE54" s="19">
        <f t="shared" ref="AE54:AE56" si="2">AD54/$AD$56</f>
        <v>1</v>
      </c>
    </row>
    <row r="55" spans="5:31" x14ac:dyDescent="0.2">
      <c r="E55" s="18" t="s">
        <v>88</v>
      </c>
      <c r="F55" s="18">
        <v>12</v>
      </c>
      <c r="G55" s="19">
        <f t="shared" si="0"/>
        <v>0.2608695652173913</v>
      </c>
      <c r="Y55" s="18">
        <v>2</v>
      </c>
      <c r="Z55" s="18">
        <v>12</v>
      </c>
      <c r="AA55" s="19">
        <f t="shared" si="1"/>
        <v>0.2608695652173913</v>
      </c>
      <c r="AC55" s="18" t="s">
        <v>52</v>
      </c>
      <c r="AD55" s="18">
        <v>0</v>
      </c>
      <c r="AE55" s="19">
        <f t="shared" si="2"/>
        <v>0</v>
      </c>
    </row>
    <row r="56" spans="5:31" x14ac:dyDescent="0.2">
      <c r="E56" s="18" t="s">
        <v>89</v>
      </c>
      <c r="F56" s="18">
        <v>4</v>
      </c>
      <c r="G56" s="19">
        <f t="shared" si="0"/>
        <v>8.6956521739130432E-2</v>
      </c>
      <c r="Y56" s="18">
        <v>3</v>
      </c>
      <c r="Z56" s="18">
        <v>18</v>
      </c>
      <c r="AA56" s="19">
        <f t="shared" si="1"/>
        <v>0.39130434782608697</v>
      </c>
      <c r="AD56" s="22">
        <f>AD54+AD55</f>
        <v>46</v>
      </c>
      <c r="AE56" s="22">
        <f t="shared" si="2"/>
        <v>1</v>
      </c>
    </row>
    <row r="57" spans="5:31" x14ac:dyDescent="0.2">
      <c r="F57" s="22">
        <f>SUM(F53:F56)</f>
        <v>46</v>
      </c>
      <c r="G57" s="23">
        <f t="shared" si="0"/>
        <v>1</v>
      </c>
      <c r="Y57" s="18">
        <v>4</v>
      </c>
      <c r="Z57" s="18">
        <v>7</v>
      </c>
      <c r="AA57" s="19">
        <f t="shared" si="1"/>
        <v>0.15217391304347827</v>
      </c>
    </row>
    <row r="58" spans="5:31" x14ac:dyDescent="0.2">
      <c r="Y58" s="18">
        <v>5</v>
      </c>
      <c r="Z58" s="18">
        <v>4</v>
      </c>
      <c r="AA58" s="19">
        <f t="shared" si="1"/>
        <v>8.6956521739130432E-2</v>
      </c>
    </row>
    <row r="59" spans="5:31" x14ac:dyDescent="0.2">
      <c r="E59" s="17" t="s">
        <v>90</v>
      </c>
      <c r="F59" s="24" t="s">
        <v>91</v>
      </c>
      <c r="G59" s="20" t="s">
        <v>82</v>
      </c>
      <c r="H59" s="20" t="s">
        <v>92</v>
      </c>
      <c r="I59" s="24" t="s">
        <v>93</v>
      </c>
      <c r="Z59" s="22">
        <f>SUM(Z54:Z58)</f>
        <v>46</v>
      </c>
      <c r="AA59" s="23">
        <f t="shared" si="1"/>
        <v>1</v>
      </c>
    </row>
    <row r="60" spans="5:31" x14ac:dyDescent="0.2">
      <c r="E60" s="18" t="s">
        <v>94</v>
      </c>
      <c r="F60" s="25">
        <v>42</v>
      </c>
      <c r="G60" s="19">
        <f t="shared" ref="G60:G62" si="3">F60/$F$63</f>
        <v>0.91304347826086951</v>
      </c>
      <c r="H60" s="18">
        <v>192</v>
      </c>
      <c r="I60" s="26">
        <f>H60*G60*148*2</f>
        <v>51890.086956521736</v>
      </c>
    </row>
    <row r="61" spans="5:31" x14ac:dyDescent="0.2">
      <c r="E61" s="18" t="s">
        <v>95</v>
      </c>
      <c r="F61" s="25">
        <v>1</v>
      </c>
      <c r="G61" s="19">
        <f t="shared" si="3"/>
        <v>2.1739130434782608E-2</v>
      </c>
      <c r="I61" s="26">
        <f>H60*G61*(1201/12)</f>
        <v>417.73913043478257</v>
      </c>
    </row>
    <row r="62" spans="5:31" x14ac:dyDescent="0.2">
      <c r="E62" s="18" t="s">
        <v>96</v>
      </c>
      <c r="F62" s="25">
        <v>3</v>
      </c>
      <c r="G62" s="19">
        <f t="shared" si="3"/>
        <v>6.5217391304347824E-2</v>
      </c>
      <c r="I62" s="26">
        <f>H60*G62*(1601/36)</f>
        <v>556.86956521739125</v>
      </c>
    </row>
    <row r="63" spans="5:31" x14ac:dyDescent="0.2">
      <c r="F63" s="27">
        <f>SUM(F60:F62)</f>
        <v>46</v>
      </c>
      <c r="G63" s="23">
        <f>F63/F63</f>
        <v>1</v>
      </c>
      <c r="I63" s="28">
        <f>SUM(I60:I62)</f>
        <v>52864.695652173912</v>
      </c>
    </row>
    <row r="65" spans="5:14" x14ac:dyDescent="0.2">
      <c r="E65" s="24" t="s">
        <v>97</v>
      </c>
      <c r="F65" s="29" t="s">
        <v>85</v>
      </c>
      <c r="G65" s="18" t="s">
        <v>82</v>
      </c>
      <c r="I65" s="24" t="s">
        <v>98</v>
      </c>
      <c r="J65" s="20" t="s">
        <v>85</v>
      </c>
      <c r="K65" s="20" t="s">
        <v>82</v>
      </c>
    </row>
    <row r="66" spans="5:14" x14ac:dyDescent="0.2">
      <c r="E66" s="18" t="s">
        <v>42</v>
      </c>
      <c r="F66" s="18">
        <v>46</v>
      </c>
      <c r="G66" s="19">
        <f t="shared" ref="G66:G71" si="4">F66/$F$72</f>
        <v>1</v>
      </c>
      <c r="I66" s="18" t="s">
        <v>99</v>
      </c>
      <c r="J66" s="18">
        <v>42</v>
      </c>
      <c r="K66" s="19">
        <f t="shared" ref="K66:K67" si="5">J66/$J$68</f>
        <v>0.91304347826086951</v>
      </c>
    </row>
    <row r="67" spans="5:14" x14ac:dyDescent="0.2">
      <c r="E67" s="18" t="s">
        <v>100</v>
      </c>
      <c r="F67" s="18">
        <v>40</v>
      </c>
      <c r="G67" s="19">
        <f t="shared" si="4"/>
        <v>0.86956521739130432</v>
      </c>
      <c r="I67" s="18" t="s">
        <v>101</v>
      </c>
      <c r="J67" s="18">
        <v>4</v>
      </c>
      <c r="K67" s="19">
        <f t="shared" si="5"/>
        <v>8.6956521739130432E-2</v>
      </c>
    </row>
    <row r="68" spans="5:14" x14ac:dyDescent="0.2">
      <c r="E68" s="18" t="s">
        <v>40</v>
      </c>
      <c r="F68" s="18">
        <v>17</v>
      </c>
      <c r="G68" s="19">
        <f t="shared" si="4"/>
        <v>0.36956521739130432</v>
      </c>
      <c r="J68" s="22">
        <f>J66+J67</f>
        <v>46</v>
      </c>
    </row>
    <row r="69" spans="5:14" x14ac:dyDescent="0.2">
      <c r="E69" s="18" t="s">
        <v>102</v>
      </c>
      <c r="F69" s="18">
        <v>0</v>
      </c>
      <c r="G69" s="19">
        <f t="shared" si="4"/>
        <v>0</v>
      </c>
      <c r="L69" s="24" t="s">
        <v>103</v>
      </c>
      <c r="M69" s="24" t="s">
        <v>85</v>
      </c>
      <c r="N69" s="24" t="s">
        <v>82</v>
      </c>
    </row>
    <row r="70" spans="5:14" x14ac:dyDescent="0.2">
      <c r="E70" s="18" t="s">
        <v>104</v>
      </c>
      <c r="F70" s="18">
        <v>0</v>
      </c>
      <c r="G70" s="19">
        <f t="shared" si="4"/>
        <v>0</v>
      </c>
      <c r="L70" s="18" t="s">
        <v>57</v>
      </c>
      <c r="M70" s="18">
        <v>11</v>
      </c>
      <c r="N70" s="19">
        <f t="shared" ref="N70:N75" si="6">M70/$M$75</f>
        <v>0.21153846153846154</v>
      </c>
    </row>
    <row r="71" spans="5:14" x14ac:dyDescent="0.2">
      <c r="E71" s="18" t="s">
        <v>105</v>
      </c>
      <c r="F71" s="18">
        <v>0</v>
      </c>
      <c r="G71" s="19">
        <f t="shared" si="4"/>
        <v>0</v>
      </c>
      <c r="L71" s="18" t="s">
        <v>46</v>
      </c>
      <c r="M71" s="18">
        <v>41</v>
      </c>
      <c r="N71" s="19">
        <f t="shared" si="6"/>
        <v>0.78846153846153844</v>
      </c>
    </row>
    <row r="72" spans="5:14" x14ac:dyDescent="0.2">
      <c r="E72" s="30" t="s">
        <v>91</v>
      </c>
      <c r="F72" s="30">
        <v>46</v>
      </c>
      <c r="L72" s="18" t="s">
        <v>106</v>
      </c>
      <c r="M72" s="18">
        <v>0</v>
      </c>
      <c r="N72" s="19">
        <f t="shared" si="6"/>
        <v>0</v>
      </c>
    </row>
    <row r="73" spans="5:14" x14ac:dyDescent="0.2">
      <c r="L73" s="18" t="s">
        <v>107</v>
      </c>
      <c r="M73" s="18">
        <v>0</v>
      </c>
      <c r="N73" s="19">
        <f t="shared" si="6"/>
        <v>0</v>
      </c>
    </row>
    <row r="74" spans="5:14" x14ac:dyDescent="0.2">
      <c r="L74" s="18" t="s">
        <v>108</v>
      </c>
      <c r="M74" s="18">
        <v>0</v>
      </c>
      <c r="N74" s="19">
        <f t="shared" si="6"/>
        <v>0</v>
      </c>
    </row>
    <row r="75" spans="5:14" x14ac:dyDescent="0.2">
      <c r="M75" s="22">
        <f>SUM(M70:M74)</f>
        <v>52</v>
      </c>
      <c r="N75" s="23">
        <f t="shared" si="6"/>
        <v>1</v>
      </c>
    </row>
    <row r="87" spans="1:2" x14ac:dyDescent="0.2">
      <c r="B87" s="30" t="s">
        <v>82</v>
      </c>
    </row>
    <row r="88" spans="1:2" x14ac:dyDescent="0.2">
      <c r="A88" s="30">
        <v>46</v>
      </c>
      <c r="B88" s="23">
        <f t="shared" ref="B88:B90" si="7">A88/$A$90</f>
        <v>1</v>
      </c>
    </row>
    <row r="89" spans="1:2" x14ac:dyDescent="0.2">
      <c r="A89" s="30">
        <v>0</v>
      </c>
      <c r="B89" s="23">
        <f t="shared" si="7"/>
        <v>0</v>
      </c>
    </row>
    <row r="90" spans="1:2" x14ac:dyDescent="0.2">
      <c r="A90" s="30">
        <v>46</v>
      </c>
      <c r="B90" s="23">
        <f t="shared" si="7"/>
        <v>1</v>
      </c>
    </row>
  </sheetData>
  <mergeCells count="1">
    <mergeCell ref="E52:F52"/>
  </mergeCells>
  <hyperlinks>
    <hyperlink ref="AI7" r:id="rId1" xr:uid="{00000000-0004-0000-0000-000000000000}"/>
    <hyperlink ref="AI20" r:id="rId2" xr:uid="{00000000-0004-0000-0000-000001000000}"/>
    <hyperlink ref="AI28" r:id="rId3" xr:uid="{00000000-0004-0000-0000-000002000000}"/>
  </hyperlinks>
  <pageMargins left="0.7" right="0.7" top="0.75" bottom="0.75" header="0.3" footer="0.3"/>
  <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UIS</cp:lastModifiedBy>
  <dcterms:modified xsi:type="dcterms:W3CDTF">2025-10-14T22:00:50Z</dcterms:modified>
</cp:coreProperties>
</file>